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E:\IDIPRON\MAPAS DE RIESGOS\3 Seguimiento 2025\gestion\"/>
    </mc:Choice>
  </mc:AlternateContent>
  <xr:revisionPtr revIDLastSave="0" documentId="13_ncr:1_{A497F5A2-3252-4B30-806B-79214F911041}" xr6:coauthVersionLast="47" xr6:coauthVersionMax="47" xr10:uidLastSave="{00000000-0000-0000-0000-000000000000}"/>
  <bookViews>
    <workbookView xWindow="-120" yWindow="-120" windowWidth="29040" windowHeight="15840" tabRatio="789" activeTab="2" xr2:uid="{E9951750-6718-4E65-99C4-7D8C6E70D595}"/>
  </bookViews>
  <sheets>
    <sheet name="Seguimiento y Mejoramiento " sheetId="14" r:id="rId1"/>
    <sheet name="Evaluacion de la Gestion" sheetId="11" r:id="rId2"/>
    <sheet name="Instruccion y Juzgamiento" sheetId="15" r:id="rId3"/>
  </sheets>
  <externalReferences>
    <externalReference r:id="rId4"/>
    <externalReference r:id="rId5"/>
  </externalReferences>
  <definedNames>
    <definedName name="_xlnm.Print_Area" localSheetId="1">'Evaluacion de la Gestion'!$A$1:$BB$20</definedName>
    <definedName name="_xlnm.Print_Area" localSheetId="2">'Instruccion y Juzgamiento'!$A$1:$BB$20</definedName>
    <definedName name="_xlnm.Print_Area" localSheetId="0">'Seguimiento y Mejoramiento '!$A$1:$BB$20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F18" i="15" l="1"/>
  <c r="AA18" i="15"/>
  <c r="X18" i="15"/>
  <c r="AF17" i="15"/>
  <c r="AA17" i="15"/>
  <c r="X17" i="15"/>
  <c r="K17" i="15"/>
  <c r="L17" i="15" s="1"/>
  <c r="M17" i="15" s="1"/>
  <c r="H17" i="15"/>
  <c r="N17" i="15" l="1"/>
  <c r="O17" i="15" s="1"/>
  <c r="AK17" i="15"/>
  <c r="AJ17" i="15" s="1"/>
  <c r="I17" i="15"/>
  <c r="AI17" i="15" s="1"/>
  <c r="AG18" i="15" s="1"/>
  <c r="AK18" i="15"/>
  <c r="AJ18" i="15" s="1"/>
  <c r="AI18" i="15" l="1"/>
  <c r="AH18" i="15"/>
  <c r="AL18" i="15" s="1"/>
  <c r="AM18" i="15" s="1"/>
  <c r="AG17" i="15"/>
  <c r="AH17" i="15" s="1"/>
  <c r="AL17" i="15" s="1"/>
  <c r="AM17" i="15" s="1"/>
  <c r="AF22" i="14" l="1"/>
  <c r="AA22" i="14"/>
  <c r="X22" i="14"/>
  <c r="AF21" i="14"/>
  <c r="AA21" i="14"/>
  <c r="X21" i="14"/>
  <c r="AF20" i="14"/>
  <c r="AA20" i="14"/>
  <c r="X20" i="14"/>
  <c r="AF19" i="14"/>
  <c r="AA19" i="14"/>
  <c r="X19" i="14"/>
  <c r="K19" i="14"/>
  <c r="L19" i="14" s="1"/>
  <c r="I19" i="14"/>
  <c r="AI19" i="14" s="1"/>
  <c r="H19" i="14"/>
  <c r="AF18" i="14"/>
  <c r="AA18" i="14"/>
  <c r="X18" i="14"/>
  <c r="AF17" i="14"/>
  <c r="AA17" i="14"/>
  <c r="X17" i="14"/>
  <c r="K17" i="14"/>
  <c r="L17" i="14" s="1"/>
  <c r="M17" i="14" s="1"/>
  <c r="H17" i="14"/>
  <c r="I17" i="14" s="1"/>
  <c r="AI17" i="14" s="1"/>
  <c r="AK19" i="14" l="1"/>
  <c r="AJ19" i="14" s="1"/>
  <c r="M19" i="14"/>
  <c r="N19" i="14"/>
  <c r="O19" i="14" s="1"/>
  <c r="AG18" i="14"/>
  <c r="AK22" i="14"/>
  <c r="AJ22" i="14" s="1"/>
  <c r="AG17" i="14"/>
  <c r="AH17" i="14" s="1"/>
  <c r="AK17" i="14"/>
  <c r="AJ17" i="14" s="1"/>
  <c r="AG20" i="14"/>
  <c r="AK20" i="14"/>
  <c r="AJ20" i="14" s="1"/>
  <c r="N17" i="14"/>
  <c r="O17" i="14" s="1"/>
  <c r="AG19" i="14"/>
  <c r="AH19" i="14" s="1"/>
  <c r="AL19" i="14" s="1"/>
  <c r="AM19" i="14" s="1"/>
  <c r="AH20" i="14" l="1"/>
  <c r="AL20" i="14" s="1"/>
  <c r="AM20" i="14" s="1"/>
  <c r="AI20" i="14"/>
  <c r="AG21" i="14" s="1"/>
  <c r="AK18" i="14"/>
  <c r="AJ18" i="14" s="1"/>
  <c r="AK21" i="14"/>
  <c r="AJ21" i="14" s="1"/>
  <c r="AL17" i="14"/>
  <c r="AM17" i="14" s="1"/>
  <c r="AI18" i="14"/>
  <c r="AH18" i="14"/>
  <c r="AL18" i="14" l="1"/>
  <c r="AM18" i="14" s="1"/>
  <c r="AI21" i="14"/>
  <c r="AG22" i="14" s="1"/>
  <c r="AH21" i="14"/>
  <c r="AL21" i="14" s="1"/>
  <c r="AM21" i="14" s="1"/>
  <c r="AI22" i="14" l="1"/>
  <c r="AH22" i="14"/>
  <c r="AL22" i="14" s="1"/>
  <c r="AM22" i="14" s="1"/>
  <c r="AF21" i="11" l="1"/>
  <c r="AA21" i="11"/>
  <c r="X21" i="11"/>
  <c r="AF20" i="11"/>
  <c r="AA20" i="11"/>
  <c r="X20" i="11"/>
  <c r="AF19" i="11"/>
  <c r="AA19" i="11"/>
  <c r="X19" i="11"/>
  <c r="K19" i="11"/>
  <c r="I19" i="11"/>
  <c r="AI19" i="11" s="1"/>
  <c r="H19" i="11"/>
  <c r="AF18" i="11"/>
  <c r="AF17" i="11"/>
  <c r="AG20" i="11" l="1"/>
  <c r="M19" i="11"/>
  <c r="N19" i="11"/>
  <c r="AG19" i="11"/>
  <c r="AH19" i="11" s="1"/>
  <c r="AK19" i="11"/>
  <c r="AJ19" i="11" s="1"/>
  <c r="AA18" i="11"/>
  <c r="X18" i="11"/>
  <c r="AA17" i="11"/>
  <c r="X17" i="11"/>
  <c r="K17" i="11"/>
  <c r="M17" i="11" s="1"/>
  <c r="AK21" i="11" s="1"/>
  <c r="AJ21" i="11" s="1"/>
  <c r="H17" i="11"/>
  <c r="I17" i="11" s="1"/>
  <c r="AK20" i="11" l="1"/>
  <c r="AJ20" i="11" s="1"/>
  <c r="AL19" i="11"/>
  <c r="AM19" i="11" s="1"/>
  <c r="AI20" i="11"/>
  <c r="AG21" i="11" s="1"/>
  <c r="AH20" i="11"/>
  <c r="AI18" i="11"/>
  <c r="AK17" i="11"/>
  <c r="AJ17" i="11" s="1"/>
  <c r="AG17" i="11"/>
  <c r="AH17" i="11" s="1"/>
  <c r="AI17" i="11"/>
  <c r="AG18" i="11" s="1"/>
  <c r="N17" i="11"/>
  <c r="AL20" i="11" l="1"/>
  <c r="AM20" i="11" s="1"/>
  <c r="AI21" i="11"/>
  <c r="AH21" i="11"/>
  <c r="AL21" i="11" s="1"/>
  <c r="AM21" i="11" s="1"/>
  <c r="AK18" i="11"/>
  <c r="AL17" i="11"/>
  <c r="AM17" i="11" s="1"/>
  <c r="AH18" i="11"/>
  <c r="AJ18" i="11" l="1"/>
  <c r="AL18" i="11" s="1"/>
  <c r="AM18"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57300</author>
  </authors>
  <commentList>
    <comment ref="AN16" authorId="0" shapeId="0" xr:uid="{14E89E32-B07E-4292-84A5-8BD5089EFBC0}">
      <text>
        <r>
          <rPr>
            <b/>
            <sz val="9"/>
            <color indexed="81"/>
            <rFont val="Tahoma"/>
            <family val="2"/>
          </rPr>
          <t>ACEPTAR EL RIESGO
REDUCIR EL RIESGO
EVITAR EL RIESGO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57300</author>
  </authors>
  <commentList>
    <comment ref="AN16" authorId="0" shapeId="0" xr:uid="{B2BF1E2C-7E28-455F-A3A6-B89BB91D3584}">
      <text>
        <r>
          <rPr>
            <b/>
            <sz val="9"/>
            <color rgb="FF000000"/>
            <rFont val="Tahoma"/>
            <family val="2"/>
          </rPr>
          <t xml:space="preserve">ACEPTAR EL RIESGO
</t>
        </r>
        <r>
          <rPr>
            <b/>
            <sz val="9"/>
            <color rgb="FF000000"/>
            <rFont val="Tahoma"/>
            <family val="2"/>
          </rPr>
          <t xml:space="preserve">REDUCIR EL RIESGO
</t>
        </r>
        <r>
          <rPr>
            <b/>
            <sz val="9"/>
            <color rgb="FF000000"/>
            <rFont val="Tahoma"/>
            <family val="2"/>
          </rPr>
          <t>EVITAR EL RIESGO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57300</author>
    <author>tc={8217BAE4-5A8D-47D0-9CB7-3A5F96159971}</author>
  </authors>
  <commentList>
    <comment ref="AN16" authorId="0" shapeId="0" xr:uid="{898C091A-A9D4-487D-A586-BE181884576B}">
      <text>
        <r>
          <rPr>
            <b/>
            <sz val="9"/>
            <color indexed="81"/>
            <rFont val="Tahoma"/>
            <family val="2"/>
          </rPr>
          <t>ACEPTAR EL RIESGO
REDUCIR EL RIESGO
EVITAR EL RIESGO</t>
        </r>
      </text>
    </comment>
    <comment ref="G17" authorId="1" shapeId="0" xr:uid="{D3CE19E1-D0E1-4D75-84B4-6A461F6BC101}">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Se toma como base los 148 procesos disciplinarios activos en el 2021
Reply:
    Se toman como base los 134 procesos disciplinarios activos en la vigencia 2023</t>
        </r>
      </text>
    </comment>
  </commentList>
</comments>
</file>

<file path=xl/sharedStrings.xml><?xml version="1.0" encoding="utf-8"?>
<sst xmlns="http://schemas.openxmlformats.org/spreadsheetml/2006/main" count="448" uniqueCount="221">
  <si>
    <t xml:space="preserve">DIRECCIONAMIENTO ESTRATÉGICO </t>
  </si>
  <si>
    <t>CÓDIGO</t>
  </si>
  <si>
    <t>E-DES-FT-015</t>
  </si>
  <si>
    <t>VERSIÓN</t>
  </si>
  <si>
    <t>12</t>
  </si>
  <si>
    <t>MAPA DE RIESGOS DE GESTIÓN Y RIESGOS FISCALES</t>
  </si>
  <si>
    <t>PÁGINA</t>
  </si>
  <si>
    <t>1 DE 2</t>
  </si>
  <si>
    <t>VIGENTE DESDE</t>
  </si>
  <si>
    <t>Proceso</t>
  </si>
  <si>
    <t>EVALUACION A LA GESTIÓN</t>
  </si>
  <si>
    <t>Objetivo del Proceso</t>
  </si>
  <si>
    <t>Evaluar el nivel de desarrollo y grado de efectividad del Sistema de Control Interno, mediante la revisión, evaluación y seguimiento a la gestión de los procesos con un enfoque basado en riesgos, para generar alertas y recomendaciones que contribuyan al mejoramiento continuo, en el marco de los roles establecidos para las oficinas de control interno.</t>
  </si>
  <si>
    <t>Alcance</t>
  </si>
  <si>
    <t>Inicia con planeación y planificación del Plan Anual de Auditorías, seguido de la ejecución de actividades y autoevaluación al proceso para finalizar con la presentación de los resultados de la evaluación del Sistema de Control Interno al Comité Institucional de Coordinación de Control Interno, el seguimiento a los planes de mejoramiento y a los compromisos establecidos.</t>
  </si>
  <si>
    <t>IDENTIFICACIÓN DEL RIESGO</t>
  </si>
  <si>
    <t>VALORACIÓN DEL RIESGO</t>
  </si>
  <si>
    <t>GESTIÓN DEL RIESGO</t>
  </si>
  <si>
    <t xml:space="preserve">MONITOREO </t>
  </si>
  <si>
    <t>SEGUIMIENTO Y EVALUACIÓN</t>
  </si>
  <si>
    <t>Atributos de eficiencia</t>
  </si>
  <si>
    <t>Atributos informativos</t>
  </si>
  <si>
    <t>No. De Riesgo</t>
  </si>
  <si>
    <t>Impacto</t>
  </si>
  <si>
    <t>Causa Inmediata</t>
  </si>
  <si>
    <t>Causa Raíz</t>
  </si>
  <si>
    <t>Descripción del Riesgo</t>
  </si>
  <si>
    <t>Clasificación Riesgo</t>
  </si>
  <si>
    <t>Frecuencia con la que se realiza la actividad</t>
  </si>
  <si>
    <t>Probabilidad 
Inherente</t>
  </si>
  <si>
    <t>%</t>
  </si>
  <si>
    <t>Criterios de Impacto</t>
  </si>
  <si>
    <t>Observación de Impacto</t>
  </si>
  <si>
    <t>Impacto
 Inherente</t>
  </si>
  <si>
    <t>Zona de riesgo</t>
  </si>
  <si>
    <t>Zona de riesgo
inherente</t>
  </si>
  <si>
    <t>No. De control</t>
  </si>
  <si>
    <r>
      <rPr>
        <b/>
        <sz val="12"/>
        <color theme="1"/>
        <rFont val="Times New Roman"/>
        <family val="1"/>
      </rPr>
      <t>RESPONSABLE DEL CONTROL</t>
    </r>
    <r>
      <rPr>
        <sz val="12"/>
        <color theme="1"/>
        <rFont val="Times New Roman"/>
        <family val="1"/>
      </rPr>
      <t xml:space="preserve">
(Persona asignada para ejecutar el control. Debe tener la autoridad, competencias y conocimientos para ejecutar el control)</t>
    </r>
  </si>
  <si>
    <r>
      <rPr>
        <b/>
        <sz val="12"/>
        <color theme="1"/>
        <rFont val="Times New Roman"/>
        <family val="1"/>
      </rPr>
      <t>PERIODICIDAD DEL CONTROL</t>
    </r>
    <r>
      <rPr>
        <sz val="12"/>
        <color theme="1"/>
        <rFont val="Times New Roman"/>
        <family val="1"/>
      </rPr>
      <t xml:space="preserve">
(La periodicidad debe prevenir o detectar el riesgo de manera oportuna)</t>
    </r>
  </si>
  <si>
    <r>
      <rPr>
        <b/>
        <sz val="12"/>
        <color theme="1"/>
        <rFont val="Times New Roman"/>
        <family val="1"/>
      </rPr>
      <t>PROPÓSITO DEL CONTROL</t>
    </r>
    <r>
      <rPr>
        <sz val="12"/>
        <color theme="1"/>
        <rFont val="Times New Roman"/>
        <family val="1"/>
      </rPr>
      <t xml:space="preserve">
 (Validar, verificar, conciliar, comparar, revisar, cotejar…)
El control ayuda a mitigar las causas de los riesgos o detectar su materialización</t>
    </r>
  </si>
  <si>
    <r>
      <rPr>
        <b/>
        <sz val="12"/>
        <color theme="1"/>
        <rFont val="Times New Roman"/>
        <family val="1"/>
      </rPr>
      <t>CÓMO SE REALIZA LA ACTIVIDAD DE CONTROL</t>
    </r>
    <r>
      <rPr>
        <sz val="12"/>
        <color theme="1"/>
        <rFont val="Times New Roman"/>
        <family val="1"/>
      </rPr>
      <t xml:space="preserve">
(EL control debe indicar el cómo se realiza, de tal forma que se pueda evaluar si la fuente u origen de la información que sirve para ejecutar el control, es confiable para la mitigación del riesgo)</t>
    </r>
  </si>
  <si>
    <r>
      <rPr>
        <b/>
        <sz val="12"/>
        <color theme="1"/>
        <rFont val="Times New Roman"/>
        <family val="1"/>
      </rPr>
      <t xml:space="preserve">CÓMO SE ACTÚA EN CASO DE OBSERVACIONES O DESVIACIONES </t>
    </r>
    <r>
      <rPr>
        <sz val="12"/>
        <color theme="1"/>
        <rFont val="Times New Roman"/>
        <family val="1"/>
      </rPr>
      <t xml:space="preserve">
(Qué se hace cuando se detectan observaciones o desviaciones como resultado de la ejecución de un control?)</t>
    </r>
  </si>
  <si>
    <r>
      <rPr>
        <b/>
        <sz val="12"/>
        <color theme="1"/>
        <rFont val="Times New Roman"/>
        <family val="1"/>
      </rPr>
      <t>EVIDENCIA DE LA EJECUCIÓN DEL CONTROL</t>
    </r>
    <r>
      <rPr>
        <sz val="12"/>
        <color theme="1"/>
        <rFont val="Times New Roman"/>
        <family val="1"/>
      </rPr>
      <t xml:space="preserve">
(El control debe dejar evidencia de su ejecución. Esta evidencia ayuda a que se pueda revisar la misma información por parte de un tercero y llegue a la misma conclusión de quien ejecutó el control)</t>
    </r>
  </si>
  <si>
    <t>Afectación</t>
  </si>
  <si>
    <t>Tipo de control</t>
  </si>
  <si>
    <t>Implementación</t>
  </si>
  <si>
    <t>Calificación</t>
  </si>
  <si>
    <t>Documentación
Estado/Nombre</t>
  </si>
  <si>
    <t>Frecuencia</t>
  </si>
  <si>
    <t xml:space="preserve">Evidencia
</t>
  </si>
  <si>
    <t xml:space="preserve">Probabilidad Residual </t>
  </si>
  <si>
    <t>Probabilidad Residual Final</t>
  </si>
  <si>
    <t>Impacto Residual Final</t>
  </si>
  <si>
    <t>Zona de Riesgo Final</t>
  </si>
  <si>
    <t>Tratamiento</t>
  </si>
  <si>
    <t>Plan de Acción</t>
  </si>
  <si>
    <t>Responsable</t>
  </si>
  <si>
    <t>Fecha implementación</t>
  </si>
  <si>
    <t>Fecha Del Monitoreo</t>
  </si>
  <si>
    <t>Reporte De La Ejecución De Los Controles</t>
  </si>
  <si>
    <t>Reporte De La Ejecución De Las Acciones Para El Fortalecimiento Del Riesgo</t>
  </si>
  <si>
    <t>Reporte De Las Acciones Desarrolladas En Caso De Que Se Haya Materializado El Riesgo</t>
  </si>
  <si>
    <t>Observaciones Del Monitoreo</t>
  </si>
  <si>
    <t xml:space="preserve">OBSERVACIONES OFICINA ASESORA DE PLANEACIÓN </t>
  </si>
  <si>
    <t>OBSERVACIONES OFICINA DE CONTROL INTERNO</t>
  </si>
  <si>
    <t>Reputacional</t>
  </si>
  <si>
    <t xml:space="preserve"> Errada información</t>
  </si>
  <si>
    <t>No recibir información 
Entrega inoportuna o incompleta  de información
Integridad de la Información</t>
  </si>
  <si>
    <t>Posibilidad de afectación reputacional por emitir opinión equivocada de la evaluación de la gestión debido a debilidades en la integridad de la información suministrada por los procesos</t>
  </si>
  <si>
    <t>El riesgo afecta la imagen de la entidad con algunos usuarios de relevancia frente al logro de los objetivos.</t>
  </si>
  <si>
    <t>El/la líder de la actividad de evaluación de la gestión</t>
  </si>
  <si>
    <t>Cada vez que se requiere información a los procesos</t>
  </si>
  <si>
    <t>Cotejar la información recibida contra la requerida por la OCI</t>
  </si>
  <si>
    <t xml:space="preserve">Una vez suministrada la información por el proceso mediante memorando, se coteja contra la requerida </t>
  </si>
  <si>
    <t>En caso de detectar falta de información se requiere al líder del proceso auditado para que sea ajustada.</t>
  </si>
  <si>
    <t>Relación de solicitudes de información remitidas y de casos en los que se tuvo que reiterar (Reporte de CORDIS)</t>
  </si>
  <si>
    <t>Detectivo</t>
  </si>
  <si>
    <t>Manual</t>
  </si>
  <si>
    <t>Documentado</t>
  </si>
  <si>
    <t>002 Trámite de Información para Informes de Obligatorio Cumplimiento S-EVG-PR-002</t>
  </si>
  <si>
    <t>Continua</t>
  </si>
  <si>
    <t>Con registro</t>
  </si>
  <si>
    <t>REDUCIR EL RIESGO</t>
  </si>
  <si>
    <t>Actualizar los procedimientos y formalizar el formato de seguimiento al PAA</t>
  </si>
  <si>
    <t xml:space="preserve">Jefe de Oficina </t>
  </si>
  <si>
    <t>Durante el periodo no se presentaron casos de reiteraciones o solicitudes de complementación de información. Se aporta el reporte de Cordis de memorandos en el que se pueden verificar las solicitudes de información remitidas en los meses septiembre a diciembre de 2025.</t>
  </si>
  <si>
    <t>La actividad de fortalecimiento fue ejecutada en el tercer cuatrimestre, con la actualización de 1 procedimiento y 3 formatos, así como la oficialización de 1 formato nuevo, (Procedimiento: AUDITORIAS INTERNAS S-EVG-PR-001- VR 11, y Formatos: EVALUACIÓN DE AUDITORIAS INTERNAS S-EVG-FT-001 VR.08, PLAN-ANUAL-DE-AUDITORIAS-INTERNAS S-EVG-FT-002 VR.09, SEGUIMIENTO A LA GESTIÓN E INFORMES DE LEY S-EVG-FT-009 VR.03 y MATRIZ DE SEGUIMIENTO AL PLAN ANUAL DE AUDITORIAS S-EVG-FT-005 VR.01).</t>
  </si>
  <si>
    <t>No se registraron materializaciones durante este periodo.</t>
  </si>
  <si>
    <r>
      <rPr>
        <b/>
        <u/>
        <sz val="11"/>
        <color rgb="FF000000"/>
        <rFont val="Times New Roman"/>
      </rPr>
      <t xml:space="preserve">Control 1
</t>
    </r>
    <r>
      <rPr>
        <sz val="11"/>
        <color rgb="FF000000"/>
        <rFont val="Times New Roman"/>
      </rPr>
      <t xml:space="preserve">
Para el periodo no se presentaron reiteraciones o solicitudes de complementación de información. Se evidencia el reporte del CORDIS relacionado con el control
</t>
    </r>
    <r>
      <rPr>
        <b/>
        <u/>
        <sz val="11"/>
        <color rgb="FF000000"/>
        <rFont val="Times New Roman"/>
      </rPr>
      <t xml:space="preserve">Control 2
</t>
    </r>
    <r>
      <rPr>
        <sz val="11"/>
        <color rgb="FF000000"/>
        <rFont val="Times New Roman"/>
      </rPr>
      <t xml:space="preserve">
Durante el periodo no se han detectado opiniones equivocadas de la Oficina, por lo cual no se ha requerido la aplicación del control
</t>
    </r>
    <r>
      <rPr>
        <b/>
        <u/>
        <sz val="11"/>
        <color rgb="FF000000"/>
        <rFont val="Times New Roman"/>
      </rPr>
      <t xml:space="preserve">Acción de fortalecimiento 
</t>
    </r>
    <r>
      <rPr>
        <sz val="11"/>
        <color rgb="FF000000"/>
        <rFont val="Times New Roman"/>
      </rPr>
      <t xml:space="preserve">
Se evidencia la aplicación de la acción de fortalecimiento con la actualización de la documentación del proceso. De igual manera, la divulgación de la misma.
No se materializó el riesgo.
</t>
    </r>
  </si>
  <si>
    <r>
      <t xml:space="preserve">CONTROL 1
</t>
    </r>
    <r>
      <rPr>
        <sz val="11"/>
        <color rgb="FF000000"/>
        <rFont val="Times New Roman"/>
      </rPr>
      <t xml:space="preserve">Se reportó que durante este periodo no se dio aplicación a la actividad de control
</t>
    </r>
    <r>
      <rPr>
        <b/>
        <sz val="11"/>
        <color rgb="FF000000"/>
        <rFont val="Times New Roman"/>
      </rPr>
      <t xml:space="preserve">
CONTROL 2
</t>
    </r>
    <r>
      <rPr>
        <sz val="11"/>
        <color rgb="FF000000"/>
        <rFont val="Times New Roman"/>
      </rPr>
      <t xml:space="preserve">Se reportó que durante este periodo no se dio aplicación a la actividad de control
</t>
    </r>
    <r>
      <rPr>
        <b/>
        <sz val="11"/>
        <color rgb="FF000000"/>
        <rFont val="Times New Roman"/>
      </rPr>
      <t xml:space="preserve">
ACCIONES DE FORTALECIMIENTO
</t>
    </r>
    <r>
      <rPr>
        <sz val="11"/>
        <color rgb="FF000000"/>
        <rFont val="Times New Roman"/>
      </rPr>
      <t xml:space="preserve">se evidenció la ejecución de la acción de fortalecimiento
</t>
    </r>
    <r>
      <rPr>
        <b/>
        <sz val="11"/>
        <color rgb="FF000000"/>
        <rFont val="Times New Roman"/>
      </rPr>
      <t xml:space="preserve">
MATERIALIZACIÓN DEL RIESGO
</t>
    </r>
    <r>
      <rPr>
        <sz val="11"/>
        <color rgb="FF000000"/>
        <rFont val="Times New Roman"/>
      </rPr>
      <t xml:space="preserve">No se materializo el riesgo
</t>
    </r>
  </si>
  <si>
    <t>La jefatura de Control Interno</t>
  </si>
  <si>
    <t>Al momento de detectar una opinión equivocada</t>
  </si>
  <si>
    <t>Verificar la información inicialmente analizada, ajustar y emitir un alcance al informe u opinión que se haya comunicado</t>
  </si>
  <si>
    <t>Se emite una versión ajustada del informe y se notifica mediante memorando a quien corresponda</t>
  </si>
  <si>
    <t xml:space="preserve">En el caso, que el responsable de la actividad no realice los ajustes conforme a la información analizada, la jefatura de Control Interno, solicitará realizar las modificaciones de manera inmediata </t>
  </si>
  <si>
    <t>Memorando con el alcance que ya se había emitido / Correo electrónico (Cuando aplique)</t>
  </si>
  <si>
    <t>Correctivo</t>
  </si>
  <si>
    <t xml:space="preserve">Auditorias Internas S-EVG-PR-001  y  
Seguimiento a la gestión e informes de ley S-EVG-PR-002 </t>
  </si>
  <si>
    <t>Durante el periodo no se han detectado opiniones equivocadas de la Oficina, por lo que no ha sido necesario realizar alcances o correcciones.</t>
  </si>
  <si>
    <t xml:space="preserve">Se podrán incluir más filas de acuerdo a la cantidad de riesgos que se requieran relacionar </t>
  </si>
  <si>
    <t>Vr. 02; 13/03/2024</t>
  </si>
  <si>
    <t xml:space="preserve"> Sanciones</t>
  </si>
  <si>
    <t>Debilidades en el seguimiento y control a la ejecución del PAA
Entrega inoportuna o incompleta de información</t>
  </si>
  <si>
    <t>Posibilidad de afectación reputacional por Incumplimiento de los informes de ley debido a debilidades en el seguimiento y control a la ejecución del PAA. Entrega inoportuna o incompleta de información.</t>
  </si>
  <si>
    <t>El riesgo afecta la imagen de la entidad internamente, de conocimiento general nivel interno, de junta directiva y/o de proveedores</t>
  </si>
  <si>
    <t xml:space="preserve">La jefatura de Control Interno </t>
  </si>
  <si>
    <t>Mensualmente</t>
  </si>
  <si>
    <t>Verificar el estado de avance del PAA</t>
  </si>
  <si>
    <t xml:space="preserve">Se realiza seguimiento a la ejecución del PAA, y se verifican los informes de Ley emitidos el mes anterior y que se deben emitir en el mes actual y en el siguiente, generando acta con compromisos y decisiones </t>
  </si>
  <si>
    <t xml:space="preserve">Cuando se detectan retrasos en el marco de la reunión se definen actividades, responsables y plan de contingencia para cumplir con el plazo de ley </t>
  </si>
  <si>
    <t>Acta y presentación</t>
  </si>
  <si>
    <t>Preventivo</t>
  </si>
  <si>
    <t>Auditorias Internas S-EVG-PR-001  y  
Seguimiento a la gestión e informes de ley S-EVG-PR-002</t>
  </si>
  <si>
    <t>De acuerdo con la Metodología para la administración del riesgo, no se formulan acciones de fortalecimiento para la vigencia 2025, por cuanto los controles existentes se consideran suficientes y permiten mitigar el riesgo</t>
  </si>
  <si>
    <t>Se realizaron las reuniones mensuales con el equipo de la Oficina, desarrollando en la agenda el seguimiento a la ejecución del PAA, y se verificaron los estados y avances informes de ley emitidos el mes anterior y que se deben emitir en el mes actual y en el mes siguiente, así como el seguimiento a compromisos, se adjuntan como evidencias las actas, listados de asistencia y presentaciones.</t>
  </si>
  <si>
    <t>N/A</t>
  </si>
  <si>
    <r>
      <rPr>
        <b/>
        <u/>
        <sz val="11"/>
        <color rgb="FF000000"/>
        <rFont val="Times New Roman"/>
      </rPr>
      <t xml:space="preserve">Control 1 
</t>
    </r>
    <r>
      <rPr>
        <sz val="11"/>
        <color rgb="FF000000"/>
        <rFont val="Times New Roman"/>
      </rPr>
      <t xml:space="preserve">
Se evidencia la adecuada aplicación del control con la realización de la reunión mensual para verificar el avance del PAA, de acuerdo con lo definido en la actividad de control.
</t>
    </r>
    <r>
      <rPr>
        <b/>
        <u/>
        <sz val="11"/>
        <color rgb="FF000000"/>
        <rFont val="Times New Roman"/>
      </rPr>
      <t xml:space="preserve">Control 2
</t>
    </r>
    <r>
      <rPr>
        <sz val="11"/>
        <color rgb="FF000000"/>
        <rFont val="Times New Roman"/>
      </rPr>
      <t xml:space="preserve">
Se verifica la aplicación del control con los soportes relacionados con el seguimiento mensual del PAA
</t>
    </r>
    <r>
      <rPr>
        <b/>
        <u/>
        <sz val="11"/>
        <color rgb="FF000000"/>
        <rFont val="Times New Roman"/>
      </rPr>
      <t xml:space="preserve">Control 3
</t>
    </r>
    <r>
      <rPr>
        <sz val="11"/>
        <color rgb="FF000000"/>
        <rFont val="Times New Roman"/>
      </rPr>
      <t xml:space="preserve">
No fue necesaria  la aplicación del control para el periodo, debido a que no hubo informes enviados de manera inoportuna.
No requiere acción de fortalecimiento
No se materializa el riesgo.
</t>
    </r>
  </si>
  <si>
    <t>El /la funcionario/a o contratista</t>
  </si>
  <si>
    <t>Verificar el estado de avance de la ejecución de las actividades registradas en el PAA</t>
  </si>
  <si>
    <t xml:space="preserve">Se realiza seguimiento a los avances de la ejecución del PAA reportada por el equipo auditor y lo registra en la herramienta de seguimiento definida por la jefatura de la OCI,  generando alertamientos frente a posibles retrasos </t>
  </si>
  <si>
    <t xml:space="preserve">En el caso que no se realicen los seguimientos a las actividades, la Jefatura de la OCI, emitirá un correo electrónico solicitando la ejecución de actividades </t>
  </si>
  <si>
    <t xml:space="preserve">Soportes de la herramienta de seguimiento / Correo electrónico ( Cuando aplique) </t>
  </si>
  <si>
    <t xml:space="preserve">Auditorias Internas S-EVG-PR-001  y  
Seguimiento a la gestión e informes de ley S-EVG-PR-002  </t>
  </si>
  <si>
    <t>Se ha realizado el seguimiento al avance en la ejecución del PAA y se registró en la herramienta de seguimiento establecida por la jefatura MATRIZ DE SEGUIMIENTO AL PLAN ANUAL DE AUDITORIAS S-EVG-FT-005 VR.01, no se han presentado retrasos para el periodo evaluado, se adjuntan evidencias de seguimiento con corte a 31 de diciembre de 2025.</t>
  </si>
  <si>
    <t>Al momento de evidenciar el incumplimiento de algún informe de ley</t>
  </si>
  <si>
    <t>Verificar la oportunidad del informe de ley emitido por la OCI</t>
  </si>
  <si>
    <t xml:space="preserve">A través de la herramienta de seguimiento, se verifica que se haya entregado con oportunidad dicho informe </t>
  </si>
  <si>
    <t xml:space="preserve">En caso que no se emita el informe de manera oportuna, la Jefatura de la OCI, enviará un correo electrónico al/la profesional responsable asignado para ejecutar la actividad de manera inmediata </t>
  </si>
  <si>
    <t>Informe de ley emitido /  Correo electrónico ( Cuando aplique)</t>
  </si>
  <si>
    <t>No se han presentado casos y por lo tanto no se ha requerido ejecutar este control</t>
  </si>
  <si>
    <t>MENOR</t>
  </si>
  <si>
    <t>MODERADO</t>
  </si>
  <si>
    <r>
      <t xml:space="preserve">CONTROL 1
</t>
    </r>
    <r>
      <rPr>
        <sz val="11"/>
        <color rgb="FF000000"/>
        <rFont val="Times New Roman"/>
      </rPr>
      <t xml:space="preserve">se evidenció la ejecución de la actividad de control
</t>
    </r>
    <r>
      <rPr>
        <b/>
        <sz val="11"/>
        <color rgb="FF000000"/>
        <rFont val="Times New Roman"/>
      </rPr>
      <t xml:space="preserve">
CONTROL 2
</t>
    </r>
    <r>
      <rPr>
        <sz val="11"/>
        <color rgb="FF000000"/>
        <rFont val="Times New Roman"/>
      </rPr>
      <t xml:space="preserve">se evidenció la ejecución de la actividad de control
</t>
    </r>
    <r>
      <rPr>
        <b/>
        <sz val="11"/>
        <color rgb="FF000000"/>
        <rFont val="Times New Roman"/>
      </rPr>
      <t xml:space="preserve">
CONTROL 3
</t>
    </r>
    <r>
      <rPr>
        <sz val="11"/>
        <color rgb="FF000000"/>
        <rFont val="Times New Roman"/>
      </rPr>
      <t>Se reportó que durante este periodo no se dio aplicación a la actividad de contro</t>
    </r>
    <r>
      <rPr>
        <b/>
        <sz val="11"/>
        <color rgb="FF000000"/>
        <rFont val="Times New Roman"/>
      </rPr>
      <t xml:space="preserve">l
ACCIONES DE FORTALECIMIENTO
</t>
    </r>
    <r>
      <rPr>
        <sz val="11"/>
        <color rgb="FF000000"/>
        <rFont val="Times New Roman"/>
      </rPr>
      <t xml:space="preserve">no se formulan acciones de fortalecimiento para la vigencia 2025.
</t>
    </r>
    <r>
      <rPr>
        <b/>
        <sz val="11"/>
        <color rgb="FF000000"/>
        <rFont val="Times New Roman"/>
      </rPr>
      <t xml:space="preserve">
MATERIALIZACIÓN DEL RIESGO
</t>
    </r>
    <r>
      <rPr>
        <sz val="11"/>
        <color rgb="FF000000"/>
        <rFont val="Times New Roman"/>
      </rPr>
      <t xml:space="preserve">No se materializo el riesgo
</t>
    </r>
  </si>
  <si>
    <t>SEGUIMIENTO Y MEJORAMIENTO A LA GESTIÓN</t>
  </si>
  <si>
    <t>Asegurar el mejoramiento continuo de los procesos del IDIPRON a través de la planificación e implementación de actividades para el seguimiento, medicion y analisis de la gestión institucional con el fin de proveer la información necesaria para la toma de decisiones y el mejoramiento de las capacidades del instituto</t>
  </si>
  <si>
    <t>Inicia con la planificacion de la mejora continua para la Implementacion, Coordinacion, asesoria y acompañamiento a los procesos en la implementación de politicas, programas, estrategias, metodologías y planes relacionados con el Modelo integrado de Planeación y Gestion para finalizar con el análisis de los resultados para la implementacion de acciones de mejoramiento.</t>
  </si>
  <si>
    <t>Reporte de información errada para el mejoramiento contínuo y  la toma de decisiones</t>
  </si>
  <si>
    <t xml:space="preserve">Inadecuada Implementación de las herramientas para el seguimiento de la gestión institucional </t>
  </si>
  <si>
    <t xml:space="preserve">Posibilidad de afectación reputacional por reporte de información errada para el mejoramiento contínuo y  la toma de decisiones debido a la Inadecuada Implementación de las herramientas para el seguimiento de la gestión institucional </t>
  </si>
  <si>
    <t>Los/as profesionales de la Oficina Asesora de Planeación encargados de la implementación del MIPG</t>
  </si>
  <si>
    <t>Cada tres meses: Plan de Acción, Plan de Mejoramiento, Indicadores  
Cada cuatro  meses: PTEP y  Mapas de Riesgos</t>
  </si>
  <si>
    <t>Verificar que los procesos han implementado las herramientas de acuerdo con lo establecido en los manuales metodológicos que dan lineamientos a cada una de las herramientas</t>
  </si>
  <si>
    <t>A través del correo electrónico del/la Jefe de la Oficina Asesora de Planeación , se envían los lineamientos para realizar el seguimiento de la herramienta respectiva. Estos lineamientos se encuentran definidos en los manuales metodológicos por cada tipo de herramienta.</t>
  </si>
  <si>
    <t>En caso que se detecte el reporte de  información errada por parte de los procesos, o se detecte la inadecuada implementación de las herramientas para el seguimiento de la gestión,  los/as profesionales de la Oficina Asesora de Planeación encargados/as de la implementación del MIPG enviarán correos electrónicos o realizan mesas de trabajo con los procesos en donde se detectaron las inconsistencias para indicar las observaciones y/o recomendaciones para realizar los ajustes que correspondan</t>
  </si>
  <si>
    <t>Sharepoint
Correos electrónicos o actas de reunión con observaciones y/o recomendaciones</t>
  </si>
  <si>
    <t>Caracterización del proceso
 Manuales metodológicos por cada tipo de herramienta.</t>
  </si>
  <si>
    <t>De acuerdo con la metodología para la administración del riesgo, no se formulan acciones de fortalecimiento para la vigencia 2025, por cuanto los controles existentes se consideran suficientes y permiten mitigar el riesgo</t>
  </si>
  <si>
    <r>
      <rPr>
        <b/>
        <sz val="11"/>
        <color rgb="FF000000"/>
        <rFont val="Times New Roman"/>
      </rPr>
      <t>Control 1:</t>
    </r>
    <r>
      <rPr>
        <sz val="11"/>
        <color rgb="FF000000"/>
        <rFont val="Times New Roman"/>
      </rPr>
      <t xml:space="preserve"> Para este periodo se aplica el control realizando el seguimiento a las herramientas según los lineamientos dado por la Oficina Asesora de planeación, la cual en algunos procesos se realizaron recomendaciones, con el fin que se realizara el debido ajuste al mismo, lo anterior adjuntando como soportes correos de:
• Recomendaciones Plan de acción
• Recomendaciones Indicadores
• Recomendaciones Mapa de Riesgos
Para este periodo no se evidencia materialización del riesgo.
</t>
    </r>
  </si>
  <si>
    <t>No aplica acción de fortalecimiento</t>
  </si>
  <si>
    <t>No aplica</t>
  </si>
  <si>
    <r>
      <rPr>
        <b/>
        <u/>
        <sz val="11"/>
        <color rgb="FF000000"/>
        <rFont val="Times New Roman"/>
      </rPr>
      <t xml:space="preserve">17/01/2026
</t>
    </r>
    <r>
      <rPr>
        <sz val="11"/>
        <color rgb="FF000000"/>
        <rFont val="Times New Roman"/>
      </rPr>
      <t xml:space="preserve">
</t>
    </r>
    <r>
      <rPr>
        <b/>
        <sz val="11"/>
        <color rgb="FF000000"/>
        <rFont val="Times New Roman"/>
      </rPr>
      <t xml:space="preserve">Control 1:  </t>
    </r>
    <r>
      <rPr>
        <sz val="11"/>
        <color rgb="FF000000"/>
        <rFont val="Times New Roman"/>
      </rPr>
      <t xml:space="preserve">           
Se verifica la adecuada aplicación del control, con las evidencias del seguimiento a las herramientas de gestión, y correos donde se generaron observaciones o  recomendaciones para dar cumplimiento a los lineamientos establecidos
</t>
    </r>
    <r>
      <rPr>
        <b/>
        <sz val="11"/>
        <color rgb="FF000000"/>
        <rFont val="Times New Roman"/>
      </rPr>
      <t xml:space="preserve">Control 2:   </t>
    </r>
    <r>
      <rPr>
        <sz val="11"/>
        <color rgb="FF000000"/>
        <rFont val="Times New Roman"/>
      </rPr>
      <t xml:space="preserve">          
Se evidencia la aplicación del control, a través de la presentación de las herramientas de gestión al CIGD el día 16 de diciembre de 2025, la cual se evidencia a través de la presentación adjunta y el acta generada
El proceso no cuenta con acción de fortalecimiento.
Para este periodo no se materializo el riesgo.</t>
    </r>
  </si>
  <si>
    <t xml:space="preserve">
CONTROL No. 1 
Se evidenció la ejecución de la actividad de control
No aplica acciones de fortalecimiento
No se materializo el daño
CONTROL No. 2. 
Se evidenció la ejecución de la actividad de control
No aplica acciones de fortalecimiento
No se materializo el daño</t>
  </si>
  <si>
    <t xml:space="preserve">El/la Jefe de la Oficina Asesora de Planeación </t>
  </si>
  <si>
    <t>Mínimo dos (2) veces al año</t>
  </si>
  <si>
    <t xml:space="preserve">Verificar que se presenten los resultados de las herramientas de Gestión, en el Comité Institucional de Gestión y Desempeño (presencial) </t>
  </si>
  <si>
    <t>A través de una presentación consolidada, se entregan los resultados de cada una de las herramientas de gestión por cada uno de los procesos</t>
  </si>
  <si>
    <t>En el caso que no se presenten las herramientas de gestión a través de CIGD (presencial); el/la Jefe de la Oficina Asesora de Planeación, deberá en un comité virtual, entregar la información relacionada con los resultados de las herramientas de gestión</t>
  </si>
  <si>
    <t>Acta de CIGD y presentación de herramientas de gestión</t>
  </si>
  <si>
    <r>
      <rPr>
        <b/>
        <sz val="11"/>
        <color rgb="FF000000"/>
        <rFont val="Times New Roman"/>
      </rPr>
      <t>Control 2:</t>
    </r>
    <r>
      <rPr>
        <sz val="11"/>
        <color rgb="FF000000"/>
        <rFont val="Times New Roman"/>
      </rPr>
      <t xml:space="preserve"> Para este periodo se aplica el control mediante la presentación de los resultados del tercer trimestre correspondiente a las herramientas de Gestión ante el CIGD, lo anterior adjuntando como soportes correos de:
• Acta de CIGD.
• Presentación de herramientas de gestión.
Para este periodo no se evidencia materialización del riesgo.</t>
    </r>
  </si>
  <si>
    <t>Disminución del Índice de Desempeño Institucional</t>
  </si>
  <si>
    <t xml:space="preserve">Inadeacuada formulación e implementación del Plan de Adecuación y Sostenibilidad
Falta de recursos en la implementación de las políticas de MIPG
Falta de compromiso por parte de los procesos en la implementación de las políticas </t>
  </si>
  <si>
    <t>Posibilidad de afectación reputacional por disminución del Índice de Desempeño Institucional debido a una inadecuada formulación e implementación del Plan de Adecuación y Sostenibilidad</t>
  </si>
  <si>
    <t>Cada vez que se reciben los resultados del Índice de Desempeño Institucional -IDI</t>
  </si>
  <si>
    <t>Verificar que se presenten los resultados del Índice de Desempeño Institucional -IDI en el Comité Institucional de Gestión y Desempeño</t>
  </si>
  <si>
    <t xml:space="preserve">A través de una presentación consolidada, se entregan los resultados del Índice de Desempeño Institucional -IDI </t>
  </si>
  <si>
    <t>En el caso que no se presenten los resultados del Índice de Desempeño Institucional -IDI en el  CIGD, el/la Jefe de la Oficina Asesora de Planeación, deberá enviar por correo electrónico o memorando la información relacionada con los resultados del Índice de Desempeño Institucional -IDI a los procesos y/o los responsables de las políticas</t>
  </si>
  <si>
    <t>Acta de CIGD y presentación de resultados del Índice de Desempeño Institucional -IDI
Correo electrónico o Memorando ( Cuando aplique)</t>
  </si>
  <si>
    <t>Caracterización del proceso</t>
  </si>
  <si>
    <t xml:space="preserve">Actualizar y socializar el procedimiento Plan de Adecuación y Sostenibilidad </t>
  </si>
  <si>
    <t xml:space="preserve">Profesional OAP, encargado del Plan de Adecuación y Sostenibilidad </t>
  </si>
  <si>
    <r>
      <rPr>
        <b/>
        <sz val="11"/>
        <color rgb="FF000000"/>
        <rFont val="Times New Roman"/>
      </rPr>
      <t xml:space="preserve">Control 1: </t>
    </r>
    <r>
      <rPr>
        <sz val="11"/>
        <color rgb="FF000000"/>
        <rFont val="Times New Roman"/>
      </rPr>
      <t>Para este periodo no se requiere la aplicación del control- Debido a que lo resultados del IDI; fueron presentados en el cuatrimestre anterior.
Para este periodo no se materializo el Riesgo</t>
    </r>
  </si>
  <si>
    <t>Se realiza la actualización del Procedimiento de la formulación del Plan de Adecuación y Sostenibilidad S-SMG-PR-004, la cual se realiza el 28 de octubre de 2025, se realiza la socialización  en dos momento el 30 de octubre de 2025 al interior del Proceso  y el 11 de diciembre del 2025 a todos los delegados y lideres de proceso se adjunta:
*Documento actualizado
*Correo de Oficialización
*Acta de socialización 30 de octubre de 2025
*Acta de socialización 11 de diciembre de 2025</t>
  </si>
  <si>
    <r>
      <rPr>
        <sz val="11"/>
        <color rgb="FF000000"/>
        <rFont val="Times New Roman"/>
      </rPr>
      <t xml:space="preserve">Se verifica la aplicación de los controles:
</t>
    </r>
    <r>
      <rPr>
        <b/>
        <sz val="11"/>
        <color rgb="FF000000"/>
        <rFont val="Times New Roman"/>
      </rPr>
      <t xml:space="preserve">Control 1:  </t>
    </r>
    <r>
      <rPr>
        <sz val="11"/>
        <color rgb="FF000000"/>
        <rFont val="Times New Roman"/>
      </rPr>
      <t xml:space="preserve">           
Para este periodo no se requirió la aplicación del control.
</t>
    </r>
    <r>
      <rPr>
        <b/>
        <sz val="11"/>
        <color rgb="FF000000"/>
        <rFont val="Times New Roman"/>
      </rPr>
      <t xml:space="preserve">Control 2:     </t>
    </r>
    <r>
      <rPr>
        <sz val="11"/>
        <color rgb="FF000000"/>
        <rFont val="Times New Roman"/>
      </rPr>
      <t xml:space="preserve">        
Se verifica la adecuada aplicación del control, con los planes de acción formulados de acuerdo con las recomendaciones del FURAG y partiendo de los lineamientos del Plan de Adecuación y Sostenibilidad. Adicionalmente se evidencian actas cuando los procesos deciden no generan acciones.
</t>
    </r>
    <r>
      <rPr>
        <b/>
        <sz val="11"/>
        <color rgb="FF000000"/>
        <rFont val="Times New Roman"/>
      </rPr>
      <t xml:space="preserve">Control 3:  </t>
    </r>
    <r>
      <rPr>
        <sz val="11"/>
        <color rgb="FF000000"/>
        <rFont val="Times New Roman"/>
      </rPr>
      <t xml:space="preserve">           
Para este periodo no se requiere la aplicación del control, este control fue realizado en el primer monitoreo            
</t>
    </r>
    <r>
      <rPr>
        <b/>
        <sz val="11"/>
        <color rgb="FF000000"/>
        <rFont val="Times New Roman"/>
      </rPr>
      <t xml:space="preserve">Control 4: </t>
    </r>
    <r>
      <rPr>
        <sz val="11"/>
        <color rgb="FF000000"/>
        <rFont val="Times New Roman"/>
      </rPr>
      <t xml:space="preserve">Para este periodo no se requiere la aplicación del control
</t>
    </r>
    <r>
      <rPr>
        <b/>
        <sz val="11"/>
        <color rgb="FF000000"/>
        <rFont val="Times New Roman"/>
      </rPr>
      <t xml:space="preserve">Acción de Fortalecimiento:
</t>
    </r>
    <r>
      <rPr>
        <sz val="11"/>
        <color rgb="FF000000"/>
        <rFont val="Times New Roman"/>
      </rPr>
      <t>Se evidencia la aplicación de la acción con la actualización del documento del Plan de Adecuación y Sostenibilidad y su socialización respectiva
Para este periodo no se materializo el riesgo.</t>
    </r>
  </si>
  <si>
    <t xml:space="preserve">
Control No 1
Se reportó que durante este periodo no se dio aplicación a la actividad de control
No se materializo el riesgo
Control No. 2. 
Se evidenció la ejecución de la actividad de control
No se materializo el daño
Control No 3
Se reportó que durante este periodo no se dio aplicación a la actividad de control
No se materializo el riesgo
Control No 4
Se reportó que durante este periodo no se dio aplicación a la actividad de control
Acción de Fortalecimiento:
Se evidencia la aplicación de la acción con la actualización del documento del Plan de Adecuación y Sostenibilidad y su socialización respectiva
No se materializo el riesgo
</t>
  </si>
  <si>
    <t xml:space="preserve">Cada vez que se reciben los resultados del Índice de Desempeño Institucional </t>
  </si>
  <si>
    <t xml:space="preserve">Verificar que se formulen planes de acción de acuerdo con los lineamientos dados para el plan de Adecuación y Sostenibilidad </t>
  </si>
  <si>
    <t>Se realiza el acompañamiento a los procesos en el análisis de los resultados del IDI y las recomendaciones, verificando que se formulen actividades para aquellas recomendaciones que se puedan implementar durante la vigencia</t>
  </si>
  <si>
    <t>En el caso que el proceso no considere realizar actividades para implementar las recomendaciones del Plan de Adecuación y Sostenibilidad, se solicita se registre en un acta, la decisión tomada y la justificación con la firma del líder del proceso</t>
  </si>
  <si>
    <t>Sharepoint con los autodiagnósticos diligenciados
Formato plan de acción con recomendaciones del FURAG
Actas de reunión ( Cuando aplique)</t>
  </si>
  <si>
    <r>
      <rPr>
        <b/>
        <sz val="11"/>
        <color rgb="FF000000"/>
        <rFont val="Times New Roman"/>
      </rPr>
      <t xml:space="preserve">Control 2: </t>
    </r>
    <r>
      <rPr>
        <sz val="11"/>
        <color rgb="FF000000"/>
        <rFont val="Times New Roman"/>
      </rPr>
      <t>Para este periodo se aplica el control, dado que se realiza la formulación del plan de adecuación y sostenibilidad,  diligenciamiento de los autodiagnósticos y la formulación del mismo a partir de los resultados de los autodiagnósticos por política y las recomendaciones del Furag dadas por la función pública, la formulación se evidencia en el plan de acción vigencia 2026. Lo anterior se adjunta como soportes:
• Pantallazo de muestreo diligenciamiento autodiagnostico Share Point.
• Acta de justificación por no formulación.
• Formulación Plan de Adecuación y Sostenibilidad por Proceso .
* Formulación plan de acción y  Plan operativo vigencia 2026
Para este periodo no se materializo el Riesgo</t>
    </r>
  </si>
  <si>
    <t>Cada año cuando se habilite la herramienta para dar respuesta a las preguntas del FURAG</t>
  </si>
  <si>
    <t>Verificar que los procesos han implementado la metodología o lineamientos definidos por la Oficina Asesora de Planeación, para consolidar las respuestas del FURAG por parte de los responsables de las políticas</t>
  </si>
  <si>
    <t>A través del correo electrónico del/la Jefe de la Oficina Asesora de Planeación , se envían los lineamientos o metodología  para consolidar las respuestas por parte de los responsables de las políticas</t>
  </si>
  <si>
    <t>En caso que se detecte el reporte de  información errada por parte de los procesos, o se detecte la inadecuada implementación de la metodología o lineamientos definidos para consolidar las respuestas  del FURAG,  los/as profesionales de la Oficina Asesora de Planeación encargados/as de la implementación del MIPG enviarán correos electrónicos o realizan mesas de trabajo con los procesos en donde se detectaron las inconsistencias para indicar las observaciones y/o recomendaciones para dar las respuestas al FURAG</t>
  </si>
  <si>
    <r>
      <rPr>
        <b/>
        <sz val="11"/>
        <color rgb="FF000000"/>
        <rFont val="Times New Roman"/>
      </rPr>
      <t>Control 3:</t>
    </r>
    <r>
      <rPr>
        <sz val="11"/>
        <color rgb="FF000000"/>
        <rFont val="Times New Roman"/>
      </rPr>
      <t xml:space="preserve"> Para este periodo no se aplica el control, dado que se realizó el diligenciamiento y cargue del FURAG, y se reportó en el primer monitoreo de riesgos
Para este periodo no se materializo el Riesgo</t>
    </r>
  </si>
  <si>
    <t>Verificar los resultados del Índice de Desempeño Institucional y comparar con la vigencia anterior</t>
  </si>
  <si>
    <t>Se realiza una comparación con los resultados de la vigencia anterior, identificando en la puntuación:  las mejoras obtenidas y prestando mayor atención a las políticas donde hubo una disminución que afectara el IDI</t>
  </si>
  <si>
    <t>Si los resultados obtenidos en el IDI presentan una disminución frente a los resultados obtenidos en la vigencia anterior, se identifican las políticas que afectaron la calificación y se programan mesas de trabajo con los procesos líderes de políticas para revisar y ajustar el plan de adecuación e incluir actividades que contribuyan al mejoramiento de la puntuación obtenida</t>
  </si>
  <si>
    <t>Acta de CIGD y presentación de resultados del Índice de Desempeño Institucional -IDI
Actas de reunión ( Cuando aplique)</t>
  </si>
  <si>
    <r>
      <rPr>
        <b/>
        <sz val="11"/>
        <color rgb="FF000000"/>
        <rFont val="Times New Roman"/>
      </rPr>
      <t>Control 4:</t>
    </r>
    <r>
      <rPr>
        <sz val="11"/>
        <color rgb="FF000000"/>
        <rFont val="Times New Roman"/>
      </rPr>
      <t xml:space="preserve"> Para este periodo no se requiere la aplicación del control</t>
    </r>
  </si>
  <si>
    <t>1 DE 1</t>
  </si>
  <si>
    <t>Instrucción y Juzgamiento de procesos disciplinarios</t>
  </si>
  <si>
    <t>Ejercer el control disciplinario sobre la conducta de los servidores públicos del IDIPRON, en el cumplimiento de sus deberes funcionales, a través de medidas de corrección o de prevención, con el fin de garantizar los principios de eficiencia moralidad economía y transparencia.</t>
  </si>
  <si>
    <t>La actuación Disciplinaria se origina con la recepción de información proveniente de un servidor público, por queja formulada por cualquier persona, por anónimos o por otro medio que amerite credibilidad y finaliza con cualquiera de las siguientes decisiones: un auto inhibitorio, un auto de archivo definitivo, un auto de remisión por competencia y el correspondiente fallo sancionatorio o absolutorio en primera instancia. Esta Actuación está destinada a los servidores públicos del IDIPRON aunque se encuentren retirados del servicio.</t>
  </si>
  <si>
    <t xml:space="preserve">No ejercer el control disciplinario sobre la conducta de los/as servidores/as
Falta de personal de la dependencia afecta la capacidad de respuesta en los ejercicios de control disciplinarios </t>
  </si>
  <si>
    <t>Indebida aplicación de la norma disciplinaria vigente</t>
  </si>
  <si>
    <t>Posibilidad de afectación reputacional de la dependencia debido a no ejercer el control disciplinario sobre la conducta de los/as servidores/as, ocasionada por la indebida aplicación de la norma disciplinaria vigente</t>
  </si>
  <si>
    <t>El/la Jefe de la Oficina de Control Disciplinario Interno y su equipo de trabajo.</t>
  </si>
  <si>
    <t xml:space="preserve">Cuatrimestral y cuando se alleguen informes o quejas nuevas, el reporte se realizará de manera mensual </t>
  </si>
  <si>
    <t>Verificar la matriz base de reparto analizando y determinando los procesos a priorizar.</t>
  </si>
  <si>
    <t>Asignando aquellos expedientes que pueden tener riesgo de prescripción o que requieren impulso procesal o expedientes que se les va a vencer una etapa procesal o expedientes que están para iniciar actuación administrativa, con el fin de determinar las  acciones o actuaciones que logren mayor celeridad de los expedientes disciplinarios.</t>
  </si>
  <si>
    <t>Se realiza reunión con el/la abogado/a que tenga asignado por reparto el expediente que en su momento no se priorizó.</t>
  </si>
  <si>
    <t>Base de reparto 
Acta de reunión (Cuando aplique)</t>
  </si>
  <si>
    <t>S-IJPD-MA-001 Manual Operativo</t>
  </si>
  <si>
    <t>Realizar una mesa de trabajo con el personal de la Oficina de Control Disciplinario, con el fin de orientar y mejorar sobre las actuaciones de los procesos</t>
  </si>
  <si>
    <t>Jefe Oficina de Control Disciplinario Interno</t>
  </si>
  <si>
    <t>01/06/2025 al 30/12/2025</t>
  </si>
  <si>
    <t>Se procedio a asignar el reparto con los abogados en el cual se priorizaron los expdientes y se asignaron las quejas nuevas que llegaron a la oficina, dicho reparto se encuentra en la  Base de reparto actualizada con los autos proferidos de Septiembre ,Octubre, Noviembre y Diciembre</t>
  </si>
  <si>
    <t>Se realizan reuniones con los abogados para revisar plan de trabajo y priorizacion de expedientes</t>
  </si>
  <si>
    <t>No se materializó el riesgo</t>
  </si>
  <si>
    <r>
      <rPr>
        <b/>
        <u/>
        <sz val="11"/>
        <color rgb="FF000000"/>
        <rFont val="Times New Roman"/>
      </rPr>
      <t xml:space="preserve">16/01/2026
Control 1:
</t>
    </r>
    <r>
      <rPr>
        <sz val="11"/>
        <color rgb="FF000000"/>
        <rFont val="Times New Roman"/>
      </rPr>
      <t>Dando cumplimiento a la actividad establecida en el control, el proceso adjunta como evidencia la matriz de reparto de los procesos en la que se evidencia en color rojo la priorización de los casos mas cercanos a su posible vencimiento, así como el abogado a quie se le asigna el proceso.
Como acción de fortalecimiento se adjuntan las actas de reunión y/o listados de asistencia, donde se trata el tema de priorizacion de expedientes.
Dado lo anterior se concluye que el riesgo no se materializó.</t>
    </r>
  </si>
  <si>
    <r>
      <t xml:space="preserve">27/01/2026
</t>
    </r>
    <r>
      <rPr>
        <b/>
        <sz val="11"/>
        <color rgb="FF000000"/>
        <rFont val="Times New Roman"/>
      </rPr>
      <t>CONTROL No. 1</t>
    </r>
    <r>
      <rPr>
        <sz val="11"/>
        <color rgb="FF000000"/>
        <rFont val="Times New Roman"/>
      </rPr>
      <t xml:space="preserve">: Se evidenció la ejecución de la actividad de control.
</t>
    </r>
    <r>
      <rPr>
        <b/>
        <sz val="11"/>
        <color rgb="FF000000"/>
        <rFont val="Times New Roman"/>
      </rPr>
      <t>ACCIÓN DE FORTALECIMIENTO</t>
    </r>
    <r>
      <rPr>
        <sz val="11"/>
        <color rgb="FF000000"/>
        <rFont val="Times New Roman"/>
      </rPr>
      <t xml:space="preserve">: Se evidenció la ejecución de la actividad de control.
No sé materializo el daño
</t>
    </r>
    <r>
      <rPr>
        <b/>
        <sz val="11"/>
        <color rgb="FF000000"/>
        <rFont val="Times New Roman"/>
      </rPr>
      <t>RECOMENDACIONES</t>
    </r>
    <r>
      <rPr>
        <sz val="11"/>
        <color rgb="FF000000"/>
        <rFont val="Times New Roman"/>
      </rPr>
      <t>: Continuar dando cumplimiento a la actividad de control y la acción de fortalecimiento, así mitigar la materialización del daño.</t>
    </r>
  </si>
  <si>
    <t>El/la profesional designado/a por el/la Jefe de la Oficina de Control Disciplinario</t>
  </si>
  <si>
    <t>Semestralmente</t>
  </si>
  <si>
    <t xml:space="preserve">Verificar el cargue de las actuaciones proferidas en el drive asignado al correo institucional de la oficina </t>
  </si>
  <si>
    <t xml:space="preserve"> A través de reunión con el/la profesional y el/la Jefe de la Oficina, se revisa que el número de actuaciones que reposa en la base del consecutivo de autos, concuerde con el número de archivos cargados en la carpeta del drive</t>
  </si>
  <si>
    <t>El/la jefe de la oficina solicita en reunión que se actualice inmediatamente el archivo que hace falta al/la profesional encargado/a</t>
  </si>
  <si>
    <t xml:space="preserve">Captura de pantalla del Drive con los archivos guardados
Acta de reunión ( Cuando aplique) </t>
  </si>
  <si>
    <t>El profesional junto a la jefe de oficina revisaron el cargue de los autos proferidos en le presente cuatrimestre el cual se evidencia en el drive denominado autos 2025 y el desglose de las carpetas de cada uno de los autos proferidos.</t>
  </si>
  <si>
    <r>
      <rPr>
        <b/>
        <u/>
        <sz val="11"/>
        <color rgb="FF000000"/>
        <rFont val="Times New Roman"/>
      </rPr>
      <t xml:space="preserve">16/01/2026
Control 2
</t>
    </r>
    <r>
      <rPr>
        <sz val="11"/>
        <color rgb="FF000000"/>
        <rFont val="Times New Roman"/>
      </rPr>
      <t xml:space="preserve">
Dando cumplimiento a la actividad establecida en el control, el proceso adjunta como evidencia los pantallazos del Drive, con los autos que determinan cada caso para el cuatrimestre a evaluar.
Dado lo anterior se concluye que el riesgo no se materializó.</t>
    </r>
  </si>
  <si>
    <r>
      <rPr>
        <sz val="11"/>
        <color rgb="FF000000"/>
        <rFont val="Times New Roman"/>
      </rPr>
      <t xml:space="preserve">27/01/2026
</t>
    </r>
    <r>
      <rPr>
        <b/>
        <sz val="11"/>
        <color rgb="FF000000"/>
        <rFont val="Times New Roman"/>
      </rPr>
      <t>CONTROL No. 2</t>
    </r>
    <r>
      <rPr>
        <sz val="11"/>
        <color rgb="FF000000"/>
        <rFont val="Times New Roman"/>
      </rPr>
      <t xml:space="preserve">: Se evidenció la ejecución de la actividad de control.
</t>
    </r>
    <r>
      <rPr>
        <b/>
        <sz val="11"/>
        <color rgb="FF000000"/>
        <rFont val="Times New Roman"/>
      </rPr>
      <t>ACCIÓN DE FORTALECIMIENTO</t>
    </r>
    <r>
      <rPr>
        <sz val="11"/>
        <color rgb="FF000000"/>
        <rFont val="Times New Roman"/>
      </rPr>
      <t xml:space="preserve">: Se evidenció la ejecución de la actividad de control.
No sé materializo el daño
</t>
    </r>
    <r>
      <rPr>
        <b/>
        <sz val="11"/>
        <color rgb="FF000000"/>
        <rFont val="Times New Roman"/>
      </rPr>
      <t>RECOMENDACIONES</t>
    </r>
    <r>
      <rPr>
        <sz val="11"/>
        <color rgb="FF000000"/>
        <rFont val="Times New Roman"/>
      </rPr>
      <t>: Continuar dando cumplimiento a la actividad de control y la acción de fortalecimiento, así mitigar la materialización del daño.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</si>
</sst>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64" formatCode="0.0%"/>
  </numFmts>
  <fonts count="25" x14ac:knownFonts="1">
    <font>
      <sz val="11"/>
      <color theme="1"/>
      <name val="Calibri"/>
      <family val="2"/>
      <scheme val="minor"/>
    </font>
    <font>
      <b/>
      <sz val="12"/>
      <color theme="1"/>
      <name val="Times New Roman"/>
      <family val="1"/>
    </font>
    <font>
      <sz val="12"/>
      <color theme="1"/>
      <name val="Times New Roman"/>
      <family val="1"/>
    </font>
    <font>
      <sz val="14"/>
      <color theme="1"/>
      <name val="Times New Roman"/>
      <family val="1"/>
    </font>
    <font>
      <b/>
      <sz val="10"/>
      <color theme="1"/>
      <name val="Times New Roman"/>
      <family val="1"/>
    </font>
    <font>
      <sz val="14"/>
      <name val="Times New Roman"/>
      <family val="1"/>
    </font>
    <font>
      <sz val="11"/>
      <color theme="1"/>
      <name val="Calibri"/>
      <family val="2"/>
      <scheme val="minor"/>
    </font>
    <font>
      <b/>
      <sz val="16"/>
      <color theme="1"/>
      <name val="Times New Roman"/>
      <family val="1"/>
    </font>
    <font>
      <sz val="12"/>
      <name val="Times New Roman"/>
      <family val="1"/>
    </font>
    <font>
      <b/>
      <sz val="18"/>
      <color theme="1"/>
      <name val="Times New Roman"/>
      <family val="1"/>
    </font>
    <font>
      <sz val="10"/>
      <color theme="1"/>
      <name val="Times New Roman"/>
      <family val="1"/>
    </font>
    <font>
      <sz val="11"/>
      <color rgb="FF000000"/>
      <name val="Times New Roman"/>
      <family val="1"/>
    </font>
    <font>
      <b/>
      <sz val="12"/>
      <color rgb="FF000000"/>
      <name val="Times New Roman"/>
      <family val="1"/>
    </font>
    <font>
      <u/>
      <sz val="11"/>
      <color theme="10"/>
      <name val="Calibri"/>
      <family val="2"/>
      <scheme val="minor"/>
    </font>
    <font>
      <b/>
      <sz val="9"/>
      <color rgb="FF000000"/>
      <name val="Tahoma"/>
      <family val="2"/>
    </font>
    <font>
      <b/>
      <sz val="11"/>
      <color rgb="FF000000"/>
      <name val="Times New Roman"/>
      <family val="1"/>
    </font>
    <font>
      <sz val="11"/>
      <color rgb="FF000000"/>
      <name val="time"/>
    </font>
    <font>
      <sz val="11"/>
      <color theme="1"/>
      <name val="Times New Roman"/>
      <family val="1"/>
    </font>
    <font>
      <b/>
      <sz val="11"/>
      <color rgb="FF000000"/>
      <name val="Times New Roman"/>
    </font>
    <font>
      <b/>
      <u/>
      <sz val="11"/>
      <color rgb="FF000000"/>
      <name val="Times New Roman"/>
    </font>
    <font>
      <sz val="11"/>
      <color rgb="FF000000"/>
      <name val="Times New Roman"/>
    </font>
    <font>
      <sz val="11"/>
      <color rgb="FF000000"/>
      <name val="Arial"/>
      <family val="2"/>
      <charset val="1"/>
    </font>
    <font>
      <sz val="12"/>
      <color rgb="FF000000"/>
      <name val="Times New Roman"/>
      <family val="1"/>
    </font>
    <font>
      <b/>
      <sz val="9"/>
      <color indexed="81"/>
      <name val="Tahoma"/>
      <family val="2"/>
    </font>
    <font>
      <i/>
      <sz val="12"/>
      <name val="Times New Roman"/>
      <family val="1"/>
    </font>
  </fonts>
  <fills count="5">
    <fill>
      <patternFill patternType="none"/>
    </fill>
    <fill>
      <patternFill patternType="gray125"/>
    </fill>
    <fill>
      <patternFill patternType="solid">
        <fgColor theme="5" tint="0.79998168889431442"/>
        <bgColor indexed="64"/>
      </patternFill>
    </fill>
    <fill>
      <patternFill patternType="solid">
        <fgColor rgb="FFFFFF00"/>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indexed="64"/>
      </bottom>
      <diagonal/>
    </border>
    <border>
      <left/>
      <right style="medium">
        <color rgb="FF000000"/>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rgb="FF000000"/>
      </left>
      <right/>
      <top style="thin">
        <color indexed="64"/>
      </top>
      <bottom/>
      <diagonal/>
    </border>
    <border>
      <left/>
      <right style="medium">
        <color rgb="FF000000"/>
      </right>
      <top style="thin">
        <color indexed="64"/>
      </top>
      <bottom/>
      <diagonal/>
    </border>
    <border>
      <left style="medium">
        <color indexed="64"/>
      </left>
      <right/>
      <top style="thin">
        <color indexed="64"/>
      </top>
      <bottom/>
      <diagonal/>
    </border>
    <border>
      <left style="thin">
        <color indexed="64"/>
      </left>
      <right style="medium">
        <color indexed="64"/>
      </right>
      <top/>
      <bottom/>
      <diagonal/>
    </border>
    <border>
      <left style="medium">
        <color rgb="FF000000"/>
      </left>
      <right/>
      <top/>
      <bottom/>
      <diagonal/>
    </border>
    <border>
      <left/>
      <right style="medium">
        <color rgb="FF000000"/>
      </right>
      <top/>
      <bottom/>
      <diagonal/>
    </border>
    <border>
      <left style="thin">
        <color indexed="64"/>
      </left>
      <right style="thin">
        <color indexed="64"/>
      </right>
      <top/>
      <bottom style="medium">
        <color rgb="FF000000"/>
      </bottom>
      <diagonal/>
    </border>
  </borders>
  <cellStyleXfs count="3">
    <xf numFmtId="0" fontId="0" fillId="0" borderId="0"/>
    <xf numFmtId="41" fontId="6" fillId="0" borderId="0" applyFont="0" applyFill="0" applyBorder="0" applyAlignment="0" applyProtection="0"/>
    <xf numFmtId="0" fontId="13" fillId="0" borderId="0" applyNumberFormat="0" applyFill="0" applyBorder="0" applyAlignment="0" applyProtection="0"/>
  </cellStyleXfs>
  <cellXfs count="236">
    <xf numFmtId="0" fontId="0" fillId="0" borderId="0" xfId="0"/>
    <xf numFmtId="0" fontId="2" fillId="0" borderId="0" xfId="0" applyFont="1"/>
    <xf numFmtId="0" fontId="2" fillId="0" borderId="0" xfId="0" applyFont="1" applyAlignment="1">
      <alignment horizontal="left"/>
    </xf>
    <xf numFmtId="0" fontId="0" fillId="0" borderId="0" xfId="0" applyAlignment="1">
      <alignment horizontal="left"/>
    </xf>
    <xf numFmtId="0" fontId="2" fillId="0" borderId="0" xfId="0" applyFont="1" applyAlignment="1">
      <alignment wrapText="1"/>
    </xf>
    <xf numFmtId="0" fontId="0" fillId="0" borderId="0" xfId="0" applyAlignment="1">
      <alignment horizontal="center" vertical="center"/>
    </xf>
    <xf numFmtId="0" fontId="2" fillId="0" borderId="1" xfId="0" applyFont="1" applyBorder="1" applyAlignment="1">
      <alignment horizontal="center" vertical="center" textRotation="90"/>
    </xf>
    <xf numFmtId="0" fontId="1" fillId="0" borderId="0" xfId="0" applyFont="1" applyAlignment="1">
      <alignment horizontal="center" vertical="center" wrapText="1"/>
    </xf>
    <xf numFmtId="0" fontId="2" fillId="0" borderId="1" xfId="0" applyFont="1" applyBorder="1" applyAlignment="1">
      <alignment horizontal="center" vertical="center" textRotation="90" wrapText="1"/>
    </xf>
    <xf numFmtId="0" fontId="3" fillId="2" borderId="27" xfId="0" applyFont="1" applyFill="1" applyBorder="1" applyAlignment="1">
      <alignment horizontal="center" vertical="center" textRotation="90"/>
    </xf>
    <xf numFmtId="0" fontId="5" fillId="2" borderId="5"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wrapText="1"/>
    </xf>
    <xf numFmtId="0" fontId="2" fillId="2" borderId="28" xfId="0" applyFont="1" applyFill="1" applyBorder="1" applyAlignment="1">
      <alignment horizontal="center" vertical="center" textRotation="90" wrapText="1"/>
    </xf>
    <xf numFmtId="0" fontId="2" fillId="2" borderId="27" xfId="0" applyFont="1" applyFill="1" applyBorder="1" applyAlignment="1">
      <alignment horizontal="center" vertical="center" textRotation="90"/>
    </xf>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textRotation="90"/>
    </xf>
    <xf numFmtId="0" fontId="2" fillId="2" borderId="5" xfId="0" applyFont="1" applyFill="1" applyBorder="1" applyAlignment="1">
      <alignment horizontal="center" vertical="center" textRotation="90" wrapText="1"/>
    </xf>
    <xf numFmtId="0" fontId="2" fillId="2" borderId="27" xfId="0" applyFont="1" applyFill="1" applyBorder="1" applyAlignment="1">
      <alignment horizontal="center" vertical="center"/>
    </xf>
    <xf numFmtId="0" fontId="3" fillId="3" borderId="5" xfId="0" applyFont="1" applyFill="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justify" vertical="center" wrapText="1"/>
    </xf>
    <xf numFmtId="0" fontId="2" fillId="2" borderId="20" xfId="0" applyFont="1" applyFill="1" applyBorder="1"/>
    <xf numFmtId="0" fontId="2" fillId="2" borderId="7" xfId="0" applyFont="1" applyFill="1" applyBorder="1"/>
    <xf numFmtId="0" fontId="1" fillId="2" borderId="5" xfId="0" applyFont="1" applyFill="1" applyBorder="1" applyAlignment="1">
      <alignment horizontal="center" vertical="center"/>
    </xf>
    <xf numFmtId="0" fontId="2" fillId="2" borderId="28" xfId="0" applyFont="1" applyFill="1" applyBorder="1" applyAlignment="1">
      <alignment horizontal="center" vertical="center" wrapText="1"/>
    </xf>
    <xf numFmtId="0" fontId="10" fillId="0" borderId="0" xfId="0" applyFont="1"/>
    <xf numFmtId="0" fontId="4" fillId="0" borderId="0" xfId="0" applyFont="1"/>
    <xf numFmtId="0" fontId="5" fillId="2" borderId="5" xfId="0" applyFont="1" applyFill="1" applyBorder="1" applyAlignment="1">
      <alignment horizontal="center" vertical="center" wrapText="1"/>
    </xf>
    <xf numFmtId="0" fontId="2" fillId="4" borderId="1" xfId="0" applyFont="1" applyFill="1" applyBorder="1" applyAlignment="1">
      <alignment horizontal="center" vertical="center"/>
    </xf>
    <xf numFmtId="9" fontId="8" fillId="4" borderId="1" xfId="0" applyNumberFormat="1" applyFont="1" applyFill="1" applyBorder="1" applyAlignment="1">
      <alignment horizontal="center" vertical="center"/>
    </xf>
    <xf numFmtId="9" fontId="2" fillId="4" borderId="1" xfId="0" applyNumberFormat="1" applyFont="1" applyFill="1" applyBorder="1" applyAlignment="1">
      <alignment horizontal="center" vertical="center"/>
    </xf>
    <xf numFmtId="0" fontId="2" fillId="4" borderId="1" xfId="0" applyFont="1" applyFill="1" applyBorder="1" applyAlignment="1">
      <alignment horizontal="center" vertical="center" textRotation="90"/>
    </xf>
    <xf numFmtId="164" fontId="2" fillId="4" borderId="1" xfId="0" applyNumberFormat="1" applyFont="1" applyFill="1" applyBorder="1" applyAlignment="1">
      <alignment horizontal="center" vertical="center"/>
    </xf>
    <xf numFmtId="0" fontId="3" fillId="4" borderId="1" xfId="0" applyFont="1" applyFill="1" applyBorder="1" applyAlignment="1">
      <alignment horizontal="center" vertical="center" textRotation="90"/>
    </xf>
    <xf numFmtId="9" fontId="2" fillId="4" borderId="1" xfId="0" applyNumberFormat="1" applyFont="1" applyFill="1" applyBorder="1" applyAlignment="1">
      <alignment horizontal="center" vertical="center" textRotation="90"/>
    </xf>
    <xf numFmtId="0" fontId="2" fillId="4" borderId="1" xfId="0" applyFont="1" applyFill="1" applyBorder="1" applyAlignment="1">
      <alignment vertical="center" textRotation="90"/>
    </xf>
    <xf numFmtId="0" fontId="8" fillId="0" borderId="1" xfId="0" applyFont="1" applyBorder="1" applyAlignment="1">
      <alignment horizontal="center" vertical="center" textRotation="90" wrapText="1"/>
    </xf>
    <xf numFmtId="0" fontId="11" fillId="0" borderId="1" xfId="0" applyFont="1" applyBorder="1" applyAlignment="1">
      <alignment horizontal="left" vertical="center" wrapText="1"/>
    </xf>
    <xf numFmtId="0" fontId="0" fillId="0" borderId="0" xfId="0" applyAlignment="1">
      <alignment horizontal="right" vertical="center"/>
    </xf>
    <xf numFmtId="0" fontId="10" fillId="2" borderId="40" xfId="0" applyFont="1" applyFill="1" applyBorder="1" applyAlignment="1">
      <alignment horizontal="center" vertical="center" wrapText="1"/>
    </xf>
    <xf numFmtId="0" fontId="10" fillId="2" borderId="4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42" xfId="0" applyFont="1" applyFill="1" applyBorder="1" applyAlignment="1">
      <alignment horizontal="center" vertical="center" wrapText="1"/>
    </xf>
    <xf numFmtId="0" fontId="2" fillId="2" borderId="36" xfId="0" applyFont="1" applyFill="1" applyBorder="1" applyAlignment="1">
      <alignment horizontal="center" vertical="center" textRotation="90"/>
    </xf>
    <xf numFmtId="0" fontId="3" fillId="0" borderId="0" xfId="0" applyFont="1" applyAlignment="1">
      <alignment horizontal="center" vertical="center"/>
    </xf>
    <xf numFmtId="0" fontId="3" fillId="0" borderId="0" xfId="0" applyFont="1" applyAlignment="1">
      <alignment horizontal="center" vertical="center" wrapText="1"/>
    </xf>
    <xf numFmtId="9" fontId="3" fillId="0" borderId="0" xfId="0" applyNumberFormat="1"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textRotation="90"/>
    </xf>
    <xf numFmtId="0" fontId="2" fillId="0" borderId="0" xfId="0" applyFont="1" applyAlignment="1">
      <alignment horizontal="center" vertical="center" textRotation="90" wrapText="1"/>
    </xf>
    <xf numFmtId="0" fontId="8" fillId="0" borderId="0" xfId="0" applyFont="1" applyAlignment="1">
      <alignment horizontal="center" vertical="center" textRotation="90" wrapText="1"/>
    </xf>
    <xf numFmtId="0" fontId="1" fillId="0" borderId="0" xfId="0" applyFont="1" applyAlignment="1">
      <alignment horizontal="center" vertical="center" textRotation="90"/>
    </xf>
    <xf numFmtId="0" fontId="2" fillId="0" borderId="0" xfId="0" applyFont="1" applyAlignment="1">
      <alignment horizontal="center" vertical="center" wrapText="1"/>
    </xf>
    <xf numFmtId="14" fontId="10" fillId="0" borderId="0" xfId="0" applyNumberFormat="1" applyFont="1" applyAlignment="1" applyProtection="1">
      <alignment horizontal="center" vertical="center"/>
      <protection locked="0"/>
    </xf>
    <xf numFmtId="0" fontId="11" fillId="0" borderId="0" xfId="0" applyFont="1" applyAlignment="1">
      <alignment horizontal="left" vertical="center" wrapText="1"/>
    </xf>
    <xf numFmtId="0" fontId="11" fillId="0" borderId="0" xfId="0" applyFont="1" applyAlignment="1">
      <alignment vertical="center" wrapText="1"/>
    </xf>
    <xf numFmtId="0" fontId="11" fillId="0" borderId="0" xfId="0" applyFont="1" applyAlignment="1">
      <alignment vertical="center"/>
    </xf>
    <xf numFmtId="0" fontId="10" fillId="0" borderId="0" xfId="0" applyFont="1" applyAlignment="1" applyProtection="1">
      <alignment horizontal="center" vertical="center" wrapText="1"/>
      <protection locked="0"/>
    </xf>
    <xf numFmtId="0" fontId="12" fillId="0" borderId="0" xfId="0" applyFont="1" applyAlignment="1">
      <alignment horizontal="center" vertical="center" wrapText="1"/>
    </xf>
    <xf numFmtId="0" fontId="2" fillId="0" borderId="1" xfId="0" applyFont="1" applyBorder="1" applyAlignment="1">
      <alignment horizontal="left"/>
    </xf>
    <xf numFmtId="0" fontId="2" fillId="0" borderId="1" xfId="0" applyFont="1" applyBorder="1" applyAlignment="1">
      <alignment horizontal="center" vertical="center"/>
    </xf>
    <xf numFmtId="9" fontId="3" fillId="0" borderId="0" xfId="0" applyNumberFormat="1" applyFont="1" applyAlignment="1">
      <alignment horizontal="center" vertical="center"/>
    </xf>
    <xf numFmtId="41" fontId="3" fillId="0" borderId="0" xfId="1" applyFont="1" applyFill="1" applyBorder="1" applyAlignment="1">
      <alignment horizontal="center" vertical="center" wrapText="1"/>
    </xf>
    <xf numFmtId="0" fontId="9" fillId="0" borderId="0" xfId="0" applyFont="1" applyAlignment="1">
      <alignment horizontal="center" vertical="center" textRotation="90"/>
    </xf>
    <xf numFmtId="9" fontId="8" fillId="0" borderId="0" xfId="0" applyNumberFormat="1" applyFont="1" applyAlignment="1">
      <alignment horizontal="center" vertical="center"/>
    </xf>
    <xf numFmtId="9" fontId="2" fillId="0" borderId="0" xfId="0" applyNumberFormat="1" applyFont="1" applyAlignment="1">
      <alignment horizontal="center" vertical="center"/>
    </xf>
    <xf numFmtId="164" fontId="2" fillId="0" borderId="0" xfId="0" applyNumberFormat="1" applyFont="1" applyAlignment="1">
      <alignment horizontal="center" vertical="center"/>
    </xf>
    <xf numFmtId="0" fontId="3" fillId="0" borderId="0" xfId="0" applyFont="1" applyAlignment="1">
      <alignment horizontal="center" vertical="center" textRotation="90"/>
    </xf>
    <xf numFmtId="9" fontId="2" fillId="0" borderId="0" xfId="0" applyNumberFormat="1" applyFont="1" applyAlignment="1">
      <alignment horizontal="center" vertical="center" textRotation="90"/>
    </xf>
    <xf numFmtId="0" fontId="2" fillId="0" borderId="0" xfId="0" applyFont="1" applyAlignment="1">
      <alignment vertical="center" textRotation="90"/>
    </xf>
    <xf numFmtId="0" fontId="2" fillId="2" borderId="5"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2" fillId="0" borderId="1" xfId="0" applyFont="1" applyBorder="1" applyAlignment="1">
      <alignment horizontal="justify" vertical="center" wrapText="1"/>
    </xf>
    <xf numFmtId="0" fontId="0" fillId="0" borderId="1" xfId="0" applyBorder="1"/>
    <xf numFmtId="0" fontId="4" fillId="0" borderId="1" xfId="0" applyFont="1" applyBorder="1"/>
    <xf numFmtId="9" fontId="2" fillId="0" borderId="1" xfId="0" applyNumberFormat="1" applyFont="1" applyBorder="1" applyAlignment="1">
      <alignment horizontal="justify" vertical="center" wrapText="1"/>
    </xf>
    <xf numFmtId="10" fontId="2" fillId="0" borderId="1" xfId="0" applyNumberFormat="1" applyFont="1" applyBorder="1" applyAlignment="1">
      <alignment horizontal="justify" vertical="center" wrapText="1"/>
    </xf>
    <xf numFmtId="0" fontId="16" fillId="0" borderId="4" xfId="0" applyFont="1" applyBorder="1" applyAlignment="1">
      <alignment horizontal="center" vertical="center" wrapText="1"/>
    </xf>
    <xf numFmtId="0" fontId="16" fillId="0" borderId="39" xfId="0" applyFont="1" applyBorder="1" applyAlignment="1">
      <alignment horizontal="center" vertical="center" wrapText="1"/>
    </xf>
    <xf numFmtId="14" fontId="17" fillId="0" borderId="1" xfId="0" applyNumberFormat="1" applyFont="1" applyBorder="1" applyAlignment="1" applyProtection="1">
      <alignment horizontal="center" vertical="center"/>
      <protection locked="0"/>
    </xf>
    <xf numFmtId="14" fontId="16" fillId="0" borderId="1" xfId="0" applyNumberFormat="1" applyFont="1" applyBorder="1" applyAlignment="1">
      <alignment horizontal="center" vertical="center"/>
    </xf>
    <xf numFmtId="14" fontId="16" fillId="0" borderId="6" xfId="0" applyNumberFormat="1" applyFont="1" applyBorder="1" applyAlignment="1">
      <alignment horizontal="center" vertical="center"/>
    </xf>
    <xf numFmtId="0" fontId="1" fillId="2" borderId="1" xfId="0" applyFont="1" applyFill="1" applyBorder="1" applyAlignment="1">
      <alignment horizontal="center" vertical="center"/>
    </xf>
    <xf numFmtId="0" fontId="10" fillId="0" borderId="1" xfId="0" applyFont="1" applyBorder="1" applyAlignment="1" applyProtection="1">
      <alignment horizontal="center" vertical="center" wrapText="1"/>
      <protection locked="0"/>
    </xf>
    <xf numFmtId="0" fontId="2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17" xfId="0" applyFont="1" applyBorder="1" applyAlignment="1">
      <alignment horizontal="center" vertical="center"/>
    </xf>
    <xf numFmtId="0" fontId="1" fillId="0" borderId="19" xfId="0" applyFont="1" applyBorder="1" applyAlignment="1">
      <alignment horizontal="center" vertical="center"/>
    </xf>
    <xf numFmtId="0" fontId="1" fillId="0" borderId="25" xfId="0" applyFont="1" applyBorder="1" applyAlignment="1">
      <alignment horizontal="center" vertical="center"/>
    </xf>
    <xf numFmtId="0" fontId="1" fillId="0" borderId="22" xfId="0" applyFont="1" applyBorder="1" applyAlignment="1">
      <alignment horizontal="center" vertical="center"/>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2" xfId="0" applyFont="1" applyBorder="1" applyAlignment="1">
      <alignment horizontal="center" vertical="center" wrapText="1"/>
    </xf>
    <xf numFmtId="49" fontId="4" fillId="0" borderId="17" xfId="0" applyNumberFormat="1" applyFont="1" applyBorder="1" applyAlignment="1">
      <alignment horizontal="center" vertical="center" wrapText="1"/>
    </xf>
    <xf numFmtId="49" fontId="4" fillId="0" borderId="19" xfId="0" applyNumberFormat="1" applyFont="1" applyBorder="1" applyAlignment="1">
      <alignment horizontal="center" vertical="center" wrapText="1"/>
    </xf>
    <xf numFmtId="49" fontId="4" fillId="0" borderId="25" xfId="0" applyNumberFormat="1" applyFont="1" applyBorder="1" applyAlignment="1">
      <alignment horizontal="center" vertical="center" wrapText="1"/>
    </xf>
    <xf numFmtId="49" fontId="4" fillId="0" borderId="22" xfId="0" applyNumberFormat="1" applyFont="1" applyBorder="1" applyAlignment="1">
      <alignment horizontal="center" vertical="center" wrapText="1"/>
    </xf>
    <xf numFmtId="0" fontId="7" fillId="0" borderId="24" xfId="0" applyFont="1" applyBorder="1" applyAlignment="1">
      <alignment horizontal="center" vertical="center" wrapText="1"/>
    </xf>
    <xf numFmtId="0" fontId="7" fillId="0" borderId="0" xfId="0" applyFont="1" applyAlignment="1">
      <alignment horizontal="center" vertical="center" wrapText="1"/>
    </xf>
    <xf numFmtId="0" fontId="7" fillId="0" borderId="23"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2" xfId="0" applyFont="1" applyBorder="1" applyAlignment="1">
      <alignment horizontal="center" vertical="center" wrapText="1"/>
    </xf>
    <xf numFmtId="14" fontId="1" fillId="0" borderId="17" xfId="0" applyNumberFormat="1" applyFont="1" applyBorder="1" applyAlignment="1">
      <alignment horizontal="center" vertical="center"/>
    </xf>
    <xf numFmtId="0" fontId="1" fillId="2" borderId="1" xfId="0" applyFont="1" applyFill="1" applyBorder="1" applyAlignment="1">
      <alignment horizontal="center" vertical="center"/>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4" fillId="0" borderId="24" xfId="0" applyFont="1" applyBorder="1" applyAlignment="1">
      <alignment horizontal="center" vertical="center" wrapText="1"/>
    </xf>
    <xf numFmtId="0" fontId="4" fillId="0" borderId="23"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3" fillId="2" borderId="15" xfId="2" applyFill="1" applyBorder="1" applyAlignment="1">
      <alignment horizontal="center" vertical="center" wrapText="1"/>
    </xf>
    <xf numFmtId="0" fontId="13" fillId="2" borderId="10" xfId="2" applyFill="1" applyBorder="1" applyAlignment="1">
      <alignment horizontal="center" vertical="center" wrapText="1"/>
    </xf>
    <xf numFmtId="0" fontId="13" fillId="2" borderId="30" xfId="2" applyFill="1" applyBorder="1" applyAlignment="1">
      <alignment horizontal="center" vertical="center" wrapText="1"/>
    </xf>
    <xf numFmtId="0" fontId="13" fillId="2" borderId="16" xfId="2" applyFill="1" applyBorder="1" applyAlignment="1">
      <alignment horizontal="center" vertical="center" wrapText="1"/>
    </xf>
    <xf numFmtId="0" fontId="13" fillId="2" borderId="13" xfId="2" applyFill="1" applyBorder="1" applyAlignment="1">
      <alignment horizontal="center" vertical="center" wrapText="1"/>
    </xf>
    <xf numFmtId="0" fontId="13" fillId="2" borderId="1" xfId="2" applyFill="1" applyBorder="1" applyAlignment="1">
      <alignment horizontal="center" vertical="center" wrapText="1"/>
    </xf>
    <xf numFmtId="0" fontId="13" fillId="2" borderId="2" xfId="2" applyFill="1" applyBorder="1" applyAlignment="1">
      <alignment horizontal="center" vertical="center" wrapText="1"/>
    </xf>
    <xf numFmtId="0" fontId="13" fillId="2" borderId="14" xfId="2" applyFill="1" applyBorder="1" applyAlignment="1">
      <alignment horizontal="center" vertical="center" wrapText="1"/>
    </xf>
    <xf numFmtId="0" fontId="1" fillId="2" borderId="8" xfId="0" applyFont="1" applyFill="1" applyBorder="1" applyAlignment="1">
      <alignment horizontal="center"/>
    </xf>
    <xf numFmtId="0" fontId="1" fillId="2" borderId="9" xfId="0" applyFont="1" applyFill="1" applyBorder="1" applyAlignment="1">
      <alignment horizontal="center"/>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2" borderId="17" xfId="0" applyFont="1" applyFill="1" applyBorder="1" applyAlignment="1">
      <alignment horizontal="center" vertical="center"/>
    </xf>
    <xf numFmtId="0" fontId="1" fillId="2" borderId="18" xfId="0" applyFont="1" applyFill="1" applyBorder="1" applyAlignment="1">
      <alignment horizontal="center" vertical="center"/>
    </xf>
    <xf numFmtId="0" fontId="1" fillId="2" borderId="19" xfId="0" applyFont="1" applyFill="1" applyBorder="1" applyAlignment="1">
      <alignment horizontal="center" vertical="center"/>
    </xf>
    <xf numFmtId="0" fontId="1" fillId="2" borderId="20"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21" xfId="0" applyFont="1" applyFill="1" applyBorder="1" applyAlignment="1">
      <alignment horizontal="center" vertical="center"/>
    </xf>
    <xf numFmtId="0" fontId="1" fillId="2" borderId="31" xfId="0" applyFont="1" applyFill="1" applyBorder="1" applyAlignment="1">
      <alignment horizontal="center" vertical="center"/>
    </xf>
    <xf numFmtId="0" fontId="1" fillId="2" borderId="32" xfId="0" applyFont="1" applyFill="1" applyBorder="1" applyAlignment="1">
      <alignment horizontal="center" vertical="center"/>
    </xf>
    <xf numFmtId="0" fontId="1" fillId="2" borderId="33" xfId="0" applyFont="1" applyFill="1" applyBorder="1" applyAlignment="1">
      <alignment horizontal="center" vertical="center"/>
    </xf>
    <xf numFmtId="0" fontId="1" fillId="2" borderId="34" xfId="0" applyFont="1" applyFill="1" applyBorder="1" applyAlignment="1">
      <alignment horizontal="center" vertical="center"/>
    </xf>
    <xf numFmtId="0" fontId="1" fillId="2" borderId="35" xfId="0" applyFont="1" applyFill="1" applyBorder="1" applyAlignment="1">
      <alignment horizontal="center" vertic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2" fillId="2" borderId="6" xfId="0" applyFont="1" applyFill="1" applyBorder="1" applyAlignment="1">
      <alignment horizontal="center"/>
    </xf>
    <xf numFmtId="0" fontId="2" fillId="2" borderId="12" xfId="0" applyFont="1" applyFill="1" applyBorder="1" applyAlignment="1">
      <alignment horizontal="center"/>
    </xf>
    <xf numFmtId="9" fontId="3" fillId="4" borderId="1" xfId="0" applyNumberFormat="1" applyFont="1" applyFill="1" applyBorder="1" applyAlignment="1">
      <alignment horizontal="center" vertical="top"/>
    </xf>
    <xf numFmtId="0" fontId="2" fillId="2" borderId="36" xfId="0" applyFont="1" applyFill="1" applyBorder="1" applyAlignment="1">
      <alignment horizontal="center" vertical="center" textRotation="90" wrapText="1"/>
    </xf>
    <xf numFmtId="0" fontId="2" fillId="2" borderId="38" xfId="0" applyFont="1" applyFill="1" applyBorder="1" applyAlignment="1">
      <alignment horizontal="center" vertical="center" textRotation="90"/>
    </xf>
    <xf numFmtId="0" fontId="3" fillId="0" borderId="1" xfId="0" applyFont="1" applyBorder="1" applyAlignment="1">
      <alignment horizontal="center" vertical="top"/>
    </xf>
    <xf numFmtId="0" fontId="3" fillId="0" borderId="1" xfId="0" applyFont="1" applyBorder="1" applyAlignment="1">
      <alignment horizontal="justify" vertical="top"/>
    </xf>
    <xf numFmtId="0" fontId="3" fillId="0" borderId="1" xfId="0" applyFont="1" applyBorder="1" applyAlignment="1">
      <alignment horizontal="center" vertical="top" wrapText="1"/>
    </xf>
    <xf numFmtId="0" fontId="3" fillId="4" borderId="1" xfId="0" applyFont="1" applyFill="1" applyBorder="1" applyAlignment="1">
      <alignment horizontal="center" vertical="top"/>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0" fillId="0" borderId="1" xfId="0" applyFont="1" applyBorder="1" applyAlignment="1" applyProtection="1">
      <alignment horizontal="center" vertical="center" wrapText="1"/>
      <protection locked="0"/>
    </xf>
    <xf numFmtId="0" fontId="2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8" fillId="0" borderId="1" xfId="0" applyFont="1" applyBorder="1" applyAlignment="1">
      <alignment horizontal="left" vertical="center" wrapText="1"/>
    </xf>
    <xf numFmtId="0" fontId="15" fillId="0" borderId="1" xfId="0" applyFont="1" applyBorder="1" applyAlignment="1">
      <alignment horizontal="left" vertical="center" wrapText="1"/>
    </xf>
    <xf numFmtId="0" fontId="7" fillId="0" borderId="0" xfId="0" applyFont="1" applyAlignment="1">
      <alignment horizontal="left" vertical="center"/>
    </xf>
    <xf numFmtId="0" fontId="9" fillId="4" borderId="1" xfId="0" applyFont="1" applyFill="1" applyBorder="1" applyAlignment="1">
      <alignment horizontal="center" vertical="top" textRotation="90"/>
    </xf>
    <xf numFmtId="0" fontId="1" fillId="0" borderId="1" xfId="0" applyFont="1" applyBorder="1" applyAlignment="1">
      <alignment horizontal="center" vertical="center" textRotation="90"/>
    </xf>
    <xf numFmtId="0" fontId="2" fillId="0" borderId="1" xfId="0" applyFont="1" applyBorder="1" applyAlignment="1">
      <alignment horizontal="justify" vertical="top" wrapText="1"/>
    </xf>
    <xf numFmtId="0" fontId="8" fillId="0" borderId="1" xfId="0" applyFont="1" applyBorder="1" applyAlignment="1">
      <alignment horizontal="justify" vertical="top" wrapText="1"/>
    </xf>
    <xf numFmtId="14" fontId="2" fillId="0" borderId="1" xfId="0" applyNumberFormat="1" applyFont="1" applyBorder="1" applyAlignment="1">
      <alignment horizontal="justify" vertical="top" wrapText="1"/>
    </xf>
    <xf numFmtId="9" fontId="3" fillId="0" borderId="1" xfId="0" applyNumberFormat="1" applyFont="1" applyBorder="1" applyAlignment="1">
      <alignment horizontal="center" vertical="top" wrapText="1"/>
    </xf>
    <xf numFmtId="9" fontId="3" fillId="0" borderId="1" xfId="1" applyNumberFormat="1" applyFont="1" applyBorder="1" applyAlignment="1">
      <alignment horizontal="center" vertical="top" wrapText="1"/>
    </xf>
    <xf numFmtId="0" fontId="11" fillId="0" borderId="1" xfId="0" applyFont="1" applyBorder="1" applyAlignment="1">
      <alignment vertical="center" wrapText="1"/>
    </xf>
    <xf numFmtId="0" fontId="1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2" fillId="0" borderId="1" xfId="0" applyFont="1" applyBorder="1" applyAlignment="1">
      <alignment horizontal="center" vertical="top" wrapText="1"/>
    </xf>
    <xf numFmtId="14" fontId="2" fillId="0" borderId="1" xfId="0" applyNumberFormat="1" applyFont="1" applyBorder="1" applyAlignment="1">
      <alignment horizontal="justify" vertical="center" wrapText="1"/>
    </xf>
    <xf numFmtId="0" fontId="5" fillId="0" borderId="1" xfId="0" applyFont="1" applyBorder="1" applyAlignment="1">
      <alignment horizontal="center" vertical="top"/>
    </xf>
    <xf numFmtId="0" fontId="13" fillId="2" borderId="27" xfId="2" applyFill="1" applyBorder="1" applyAlignment="1">
      <alignment horizontal="center" vertical="center" wrapText="1"/>
    </xf>
    <xf numFmtId="0" fontId="13" fillId="2" borderId="5" xfId="2" applyFill="1" applyBorder="1" applyAlignment="1">
      <alignment horizontal="center" vertical="center" wrapText="1"/>
    </xf>
    <xf numFmtId="0" fontId="13" fillId="2" borderId="36" xfId="2" applyFill="1" applyBorder="1" applyAlignment="1">
      <alignment horizontal="center" vertical="center" wrapText="1"/>
    </xf>
    <xf numFmtId="0" fontId="13" fillId="2" borderId="28" xfId="2" applyFill="1" applyBorder="1" applyAlignment="1">
      <alignment horizontal="center" vertical="center" wrapText="1"/>
    </xf>
    <xf numFmtId="0" fontId="2" fillId="2" borderId="24" xfId="0" applyFont="1" applyFill="1" applyBorder="1"/>
    <xf numFmtId="0" fontId="2" fillId="2" borderId="0" xfId="0" applyFont="1" applyFill="1"/>
    <xf numFmtId="0" fontId="1" fillId="2" borderId="36" xfId="0" applyFont="1" applyFill="1" applyBorder="1" applyAlignment="1">
      <alignment horizontal="center"/>
    </xf>
    <xf numFmtId="0" fontId="1" fillId="2" borderId="37" xfId="0" applyFont="1" applyFill="1" applyBorder="1" applyAlignment="1">
      <alignment horizontal="center"/>
    </xf>
    <xf numFmtId="0" fontId="1" fillId="2" borderId="38" xfId="0" applyFont="1" applyFill="1" applyBorder="1" applyAlignment="1">
      <alignment horizontal="center"/>
    </xf>
    <xf numFmtId="0" fontId="2" fillId="2" borderId="29" xfId="0" applyFont="1" applyFill="1" applyBorder="1" applyAlignment="1">
      <alignment horizontal="center"/>
    </xf>
    <xf numFmtId="0" fontId="2" fillId="2" borderId="43" xfId="0" applyFont="1" applyFill="1" applyBorder="1" applyAlignment="1">
      <alignment horizontal="center"/>
    </xf>
    <xf numFmtId="0" fontId="1" fillId="2" borderId="24" xfId="0" applyFont="1" applyFill="1" applyBorder="1" applyAlignment="1">
      <alignment horizontal="center" vertical="center"/>
    </xf>
    <xf numFmtId="0" fontId="1" fillId="2" borderId="0" xfId="0" applyFont="1" applyFill="1" applyAlignment="1">
      <alignment horizontal="center" vertical="center"/>
    </xf>
    <xf numFmtId="0" fontId="1" fillId="2" borderId="23" xfId="0" applyFont="1" applyFill="1" applyBorder="1" applyAlignment="1">
      <alignment horizontal="center" vertical="center"/>
    </xf>
    <xf numFmtId="0" fontId="1" fillId="2" borderId="44" xfId="0" applyFont="1" applyFill="1" applyBorder="1" applyAlignment="1">
      <alignment horizontal="center" vertical="center"/>
    </xf>
    <xf numFmtId="0" fontId="1" fillId="2" borderId="45" xfId="0" applyFont="1" applyFill="1" applyBorder="1" applyAlignment="1">
      <alignment horizontal="center" vertical="center"/>
    </xf>
    <xf numFmtId="0" fontId="3" fillId="2" borderId="1" xfId="0" applyFont="1" applyFill="1" applyBorder="1" applyAlignment="1">
      <alignment horizontal="center" vertical="center" textRotation="90"/>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textRotation="90"/>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textRotation="90"/>
    </xf>
    <xf numFmtId="0" fontId="2" fillId="2" borderId="1" xfId="0" applyFont="1" applyFill="1" applyBorder="1" applyAlignment="1">
      <alignment horizontal="center" vertical="center"/>
    </xf>
    <xf numFmtId="0" fontId="0" fillId="0" borderId="1" xfId="0" applyBorder="1" applyAlignment="1">
      <alignment horizontal="center" vertical="center"/>
    </xf>
    <xf numFmtId="0" fontId="10" fillId="2" borderId="1" xfId="0" applyFont="1" applyFill="1" applyBorder="1" applyAlignment="1">
      <alignment horizontal="center" vertical="center" wrapText="1"/>
    </xf>
    <xf numFmtId="14" fontId="10" fillId="0" borderId="1" xfId="0" applyNumberFormat="1" applyFont="1" applyBorder="1" applyAlignment="1" applyProtection="1">
      <alignment horizontal="center" vertical="center"/>
      <protection locked="0"/>
    </xf>
    <xf numFmtId="0" fontId="20" fillId="0" borderId="1" xfId="0" applyFont="1" applyBorder="1" applyAlignment="1">
      <alignment horizontal="left" vertical="center" wrapText="1"/>
    </xf>
    <xf numFmtId="0" fontId="21" fillId="0" borderId="1" xfId="0" applyFont="1" applyBorder="1" applyAlignment="1">
      <alignment horizontal="center" vertical="center" wrapText="1"/>
    </xf>
    <xf numFmtId="0" fontId="11" fillId="0" borderId="1" xfId="0" applyFont="1" applyBorder="1" applyAlignment="1">
      <alignment horizontal="center" vertical="center"/>
    </xf>
    <xf numFmtId="0" fontId="20" fillId="0" borderId="1" xfId="0" applyFont="1" applyBorder="1" applyAlignment="1">
      <alignment vertical="center" wrapText="1"/>
    </xf>
    <xf numFmtId="0" fontId="22" fillId="0" borderId="1" xfId="0" applyFont="1" applyBorder="1" applyAlignment="1">
      <alignment horizontal="center" vertical="top" wrapText="1"/>
    </xf>
    <xf numFmtId="0" fontId="2" fillId="0" borderId="5" xfId="0" applyFont="1" applyBorder="1" applyAlignment="1">
      <alignment horizontal="center" vertical="center" wrapText="1"/>
    </xf>
    <xf numFmtId="0" fontId="8" fillId="0" borderId="5" xfId="0" applyFont="1" applyBorder="1" applyAlignment="1">
      <alignment horizontal="center" vertical="center" wrapText="1"/>
    </xf>
    <xf numFmtId="14" fontId="2" fillId="0" borderId="5" xfId="0" applyNumberFormat="1" applyFont="1" applyBorder="1" applyAlignment="1">
      <alignment horizontal="center" vertical="center" wrapText="1"/>
    </xf>
    <xf numFmtId="0" fontId="21" fillId="0" borderId="1" xfId="0" applyFont="1" applyBorder="1" applyAlignment="1">
      <alignment vertical="center" wrapText="1"/>
    </xf>
    <xf numFmtId="0" fontId="22" fillId="0" borderId="1" xfId="0" applyFont="1" applyBorder="1" applyAlignment="1">
      <alignment horizontal="justify" vertical="center" wrapText="1"/>
    </xf>
    <xf numFmtId="0" fontId="2" fillId="0" borderId="29" xfId="0" applyFont="1" applyBorder="1" applyAlignment="1">
      <alignment horizontal="center" vertical="center" wrapText="1"/>
    </xf>
    <xf numFmtId="0" fontId="8" fillId="0" borderId="29" xfId="0" applyFont="1" applyBorder="1" applyAlignment="1">
      <alignment horizontal="center" vertical="center" wrapText="1"/>
    </xf>
    <xf numFmtId="14" fontId="2" fillId="0" borderId="29"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8" fillId="0" borderId="6" xfId="0" applyFont="1" applyBorder="1" applyAlignment="1">
      <alignment horizontal="center" vertical="center" wrapText="1"/>
    </xf>
    <xf numFmtId="14" fontId="2" fillId="0" borderId="6" xfId="0" applyNumberFormat="1"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8"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8" fillId="0" borderId="1" xfId="0" applyFont="1" applyBorder="1" applyAlignment="1">
      <alignment horizontal="center" vertical="center"/>
    </xf>
    <xf numFmtId="0" fontId="3" fillId="4" borderId="1" xfId="0" applyFont="1" applyFill="1" applyBorder="1" applyAlignment="1">
      <alignment horizontal="center" vertical="center"/>
    </xf>
    <xf numFmtId="9" fontId="3" fillId="4" borderId="1" xfId="0" applyNumberFormat="1" applyFont="1" applyFill="1" applyBorder="1" applyAlignment="1">
      <alignment horizontal="center" vertical="center"/>
    </xf>
    <xf numFmtId="9" fontId="2" fillId="0" borderId="1" xfId="0" applyNumberFormat="1" applyFont="1" applyBorder="1" applyAlignment="1">
      <alignment horizontal="center" vertical="center" wrapText="1"/>
    </xf>
    <xf numFmtId="41" fontId="2" fillId="0" borderId="1" xfId="1" applyFont="1" applyBorder="1" applyAlignment="1">
      <alignment horizontal="center" vertical="center" wrapText="1"/>
    </xf>
    <xf numFmtId="0" fontId="9" fillId="4" borderId="1" xfId="0" applyFont="1" applyFill="1" applyBorder="1" applyAlignment="1">
      <alignment horizontal="center" vertical="center" textRotation="90"/>
    </xf>
    <xf numFmtId="14" fontId="2" fillId="0" borderId="1"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8" fillId="0" borderId="1" xfId="0" applyFont="1" applyBorder="1" applyAlignment="1">
      <alignment horizontal="left" vertical="center" wrapText="1"/>
    </xf>
    <xf numFmtId="0" fontId="20" fillId="0" borderId="46" xfId="0" applyFont="1" applyBorder="1" applyAlignment="1">
      <alignment horizontal="center" vertical="center" wrapText="1"/>
    </xf>
  </cellXfs>
  <cellStyles count="3">
    <cellStyle name="Hipervínculo" xfId="2" builtinId="8"/>
    <cellStyle name="Millares [0]" xfId="1" builtinId="6"/>
    <cellStyle name="Normal" xfId="0" builtinId="0"/>
  </cellStyles>
  <dxfs count="120">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18DED1EC-39B5-4FC2-92C1-E30D5C2CA49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AE73D626-AC10-43D2-978D-A870AC167ED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D09FFE02-6D2E-443E-B415-1D1ADF5FDA7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BC2F4DFB-469B-4B53-8B7C-E3427D33B6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0C2E748B-6B45-485A-A3FD-943732E5E7F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723AC1E9-84E7-4FF9-A21E-3273C290AB8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APISAJU\Downloads\MATRIZ%20Riesgos%20de%20gesti&#243;n%20Seguimiento%20y%20Mejoramiento%20DEFINITIV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APISAJU\Downloads\Matriz%20Riesgos%20de%20Gesti&#243;n%20Instrucci&#243;n%20y%20Juzgamien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CAMBIOS"/>
      <sheetName val="Riesgos Gestión #1"/>
      <sheetName val="Riesgos Gestión #2"/>
      <sheetName val="Datos"/>
      <sheetName val="Instructivo"/>
    </sheetNames>
    <sheetDataSet>
      <sheetData sheetId="0" refreshError="1"/>
      <sheetData sheetId="1"/>
      <sheetData sheetId="2" refreshError="1"/>
      <sheetData sheetId="3">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CAMBIOS"/>
      <sheetName val="Riesgos Gestión #1"/>
      <sheetName val="Datos"/>
      <sheetName val="Instructivo"/>
    </sheetNames>
    <sheetDataSet>
      <sheetData sheetId="0" refreshError="1"/>
      <sheetData sheetId="1"/>
      <sheetData sheetId="2">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DEE1D-1ED1-4D3F-91FE-F54AA28FEE6D}">
  <sheetPr>
    <pageSetUpPr fitToPage="1"/>
  </sheetPr>
  <dimension ref="A1:BA28"/>
  <sheetViews>
    <sheetView showGridLines="0" zoomScale="60" zoomScaleNormal="60" workbookViewId="0">
      <selection activeCell="G17" sqref="G17:G18"/>
    </sheetView>
  </sheetViews>
  <sheetFormatPr baseColWidth="10" defaultColWidth="11.42578125" defaultRowHeight="15.75" customHeight="1" x14ac:dyDescent="0.2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5703125" style="1" customWidth="1"/>
    <col min="31" max="31" width="5.7109375" style="1" customWidth="1"/>
    <col min="32" max="32" width="22.28515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5703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50" width="45" customWidth="1"/>
    <col min="51" max="51" width="1" customWidth="1"/>
    <col min="52" max="53" width="45" customWidth="1"/>
  </cols>
  <sheetData>
    <row r="1" spans="1:53" ht="15.75" customHeight="1" x14ac:dyDescent="0.25">
      <c r="A1" s="91"/>
      <c r="B1" s="92"/>
      <c r="C1" s="112" t="s">
        <v>0</v>
      </c>
      <c r="D1" s="113"/>
      <c r="E1" s="113"/>
      <c r="F1" s="113"/>
      <c r="G1" s="113"/>
      <c r="H1" s="113"/>
      <c r="I1" s="113"/>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c r="AS1" s="113"/>
      <c r="AT1" s="113"/>
      <c r="AU1" s="113"/>
      <c r="AV1" s="113"/>
      <c r="AW1" s="114"/>
      <c r="AX1" s="91" t="s">
        <v>1</v>
      </c>
      <c r="AY1" s="92"/>
      <c r="AZ1" s="87" t="s">
        <v>2</v>
      </c>
      <c r="BA1" s="88"/>
    </row>
    <row r="2" spans="1:53" ht="15.75" customHeight="1" thickBot="1" x14ac:dyDescent="0.3">
      <c r="A2" s="110"/>
      <c r="B2" s="111"/>
      <c r="C2" s="99"/>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1"/>
      <c r="AX2" s="93"/>
      <c r="AY2" s="94"/>
      <c r="AZ2" s="89"/>
      <c r="BA2" s="90"/>
    </row>
    <row r="3" spans="1:53" ht="15.75" customHeight="1" x14ac:dyDescent="0.25">
      <c r="A3" s="110"/>
      <c r="B3" s="111"/>
      <c r="C3" s="99"/>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1"/>
      <c r="AX3" s="91" t="s">
        <v>3</v>
      </c>
      <c r="AY3" s="92"/>
      <c r="AZ3" s="95" t="s">
        <v>4</v>
      </c>
      <c r="BA3" s="96"/>
    </row>
    <row r="4" spans="1:53" ht="16.5" customHeight="1" thickBot="1" x14ac:dyDescent="0.3">
      <c r="A4" s="110"/>
      <c r="B4" s="111"/>
      <c r="C4" s="102"/>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4"/>
      <c r="AX4" s="93"/>
      <c r="AY4" s="94"/>
      <c r="AZ4" s="97"/>
      <c r="BA4" s="98"/>
    </row>
    <row r="5" spans="1:53" ht="20.45" customHeight="1" x14ac:dyDescent="0.25">
      <c r="A5" s="110"/>
      <c r="B5" s="111"/>
      <c r="C5" s="99" t="s">
        <v>5</v>
      </c>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100"/>
      <c r="AT5" s="100"/>
      <c r="AU5" s="100"/>
      <c r="AV5" s="100"/>
      <c r="AW5" s="101"/>
      <c r="AX5" s="91" t="s">
        <v>6</v>
      </c>
      <c r="AY5" s="92"/>
      <c r="AZ5" s="91" t="s">
        <v>7</v>
      </c>
      <c r="BA5" s="92"/>
    </row>
    <row r="6" spans="1:53" ht="15" customHeight="1" thickBot="1" x14ac:dyDescent="0.3">
      <c r="A6" s="110"/>
      <c r="B6" s="111"/>
      <c r="C6" s="99"/>
      <c r="D6" s="100"/>
      <c r="E6" s="100"/>
      <c r="F6" s="100"/>
      <c r="G6" s="100"/>
      <c r="H6" s="100"/>
      <c r="I6" s="100"/>
      <c r="J6" s="100"/>
      <c r="K6" s="100"/>
      <c r="L6" s="100"/>
      <c r="M6" s="100"/>
      <c r="N6" s="100"/>
      <c r="O6" s="100"/>
      <c r="P6" s="100"/>
      <c r="Q6" s="100"/>
      <c r="R6" s="100"/>
      <c r="S6" s="100"/>
      <c r="T6" s="100"/>
      <c r="U6" s="100"/>
      <c r="V6" s="100"/>
      <c r="W6" s="100"/>
      <c r="X6" s="100"/>
      <c r="Y6" s="100"/>
      <c r="Z6" s="100"/>
      <c r="AA6" s="100"/>
      <c r="AB6" s="100"/>
      <c r="AC6" s="100"/>
      <c r="AD6" s="100"/>
      <c r="AE6" s="100"/>
      <c r="AF6" s="100"/>
      <c r="AG6" s="100"/>
      <c r="AH6" s="100"/>
      <c r="AI6" s="100"/>
      <c r="AJ6" s="100"/>
      <c r="AK6" s="100"/>
      <c r="AL6" s="100"/>
      <c r="AM6" s="100"/>
      <c r="AN6" s="100"/>
      <c r="AO6" s="100"/>
      <c r="AP6" s="100"/>
      <c r="AQ6" s="100"/>
      <c r="AR6" s="100"/>
      <c r="AS6" s="100"/>
      <c r="AT6" s="100"/>
      <c r="AU6" s="100"/>
      <c r="AV6" s="100"/>
      <c r="AW6" s="101"/>
      <c r="AX6" s="93"/>
      <c r="AY6" s="94"/>
      <c r="AZ6" s="93"/>
      <c r="BA6" s="94"/>
    </row>
    <row r="7" spans="1:53" ht="15.75" customHeight="1" x14ac:dyDescent="0.25">
      <c r="A7" s="110"/>
      <c r="B7" s="111"/>
      <c r="C7" s="99"/>
      <c r="D7" s="100"/>
      <c r="E7" s="100"/>
      <c r="F7" s="100"/>
      <c r="G7" s="100"/>
      <c r="H7" s="100"/>
      <c r="I7" s="100"/>
      <c r="J7" s="100"/>
      <c r="K7" s="100"/>
      <c r="L7" s="100"/>
      <c r="M7" s="100"/>
      <c r="N7" s="100"/>
      <c r="O7" s="100"/>
      <c r="P7" s="100"/>
      <c r="Q7" s="100"/>
      <c r="R7" s="100"/>
      <c r="S7" s="100"/>
      <c r="T7" s="100"/>
      <c r="U7" s="100"/>
      <c r="V7" s="100"/>
      <c r="W7" s="100"/>
      <c r="X7" s="100"/>
      <c r="Y7" s="100"/>
      <c r="Z7" s="100"/>
      <c r="AA7" s="100"/>
      <c r="AB7" s="100"/>
      <c r="AC7" s="100"/>
      <c r="AD7" s="100"/>
      <c r="AE7" s="100"/>
      <c r="AF7" s="100"/>
      <c r="AG7" s="100"/>
      <c r="AH7" s="100"/>
      <c r="AI7" s="100"/>
      <c r="AJ7" s="100"/>
      <c r="AK7" s="100"/>
      <c r="AL7" s="100"/>
      <c r="AM7" s="100"/>
      <c r="AN7" s="100"/>
      <c r="AO7" s="100"/>
      <c r="AP7" s="100"/>
      <c r="AQ7" s="100"/>
      <c r="AR7" s="100"/>
      <c r="AS7" s="100"/>
      <c r="AT7" s="100"/>
      <c r="AU7" s="100"/>
      <c r="AV7" s="100"/>
      <c r="AW7" s="101"/>
      <c r="AX7" s="91" t="s">
        <v>8</v>
      </c>
      <c r="AY7" s="92"/>
      <c r="AZ7" s="105">
        <v>45909</v>
      </c>
      <c r="BA7" s="88"/>
    </row>
    <row r="8" spans="1:53" ht="16.5" customHeight="1" thickBot="1" x14ac:dyDescent="0.3">
      <c r="A8" s="93"/>
      <c r="B8" s="94"/>
      <c r="C8" s="102"/>
      <c r="D8" s="103"/>
      <c r="E8" s="103"/>
      <c r="F8" s="103"/>
      <c r="G8" s="103"/>
      <c r="H8" s="103"/>
      <c r="I8" s="103"/>
      <c r="J8" s="103"/>
      <c r="K8" s="103"/>
      <c r="L8" s="103"/>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4"/>
      <c r="AX8" s="93"/>
      <c r="AY8" s="94"/>
      <c r="AZ8" s="89"/>
      <c r="BA8" s="90"/>
    </row>
    <row r="10" spans="1:53" ht="54" customHeight="1" x14ac:dyDescent="0.25">
      <c r="A10" s="106" t="s">
        <v>9</v>
      </c>
      <c r="B10" s="106"/>
      <c r="C10" s="106"/>
      <c r="D10" s="115" t="s">
        <v>133</v>
      </c>
      <c r="E10" s="116"/>
      <c r="F10" s="116"/>
      <c r="G10" s="116"/>
      <c r="H10" s="116"/>
      <c r="I10" s="116"/>
      <c r="J10" s="116"/>
      <c r="K10" s="116"/>
      <c r="L10" s="116"/>
      <c r="M10" s="117"/>
      <c r="N10" s="20"/>
      <c r="AN10" s="1"/>
      <c r="AO10" s="1"/>
      <c r="AP10" s="1"/>
    </row>
    <row r="11" spans="1:53" s="3" customFormat="1" ht="75" customHeight="1" x14ac:dyDescent="0.25">
      <c r="A11" s="106" t="s">
        <v>11</v>
      </c>
      <c r="B11" s="106"/>
      <c r="C11" s="106"/>
      <c r="D11" s="107" t="s">
        <v>134</v>
      </c>
      <c r="E11" s="108"/>
      <c r="F11" s="108"/>
      <c r="G11" s="108"/>
      <c r="H11" s="108"/>
      <c r="I11" s="108"/>
      <c r="J11" s="108"/>
      <c r="K11" s="108"/>
      <c r="L11" s="108"/>
      <c r="M11" s="109"/>
      <c r="N11" s="21"/>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x14ac:dyDescent="0.25">
      <c r="A12" s="106" t="s">
        <v>13</v>
      </c>
      <c r="B12" s="106"/>
      <c r="C12" s="106"/>
      <c r="D12" s="107" t="s">
        <v>135</v>
      </c>
      <c r="E12" s="108"/>
      <c r="F12" s="108"/>
      <c r="G12" s="108"/>
      <c r="H12" s="108"/>
      <c r="I12" s="108"/>
      <c r="J12" s="108"/>
      <c r="K12" s="108"/>
      <c r="L12" s="108"/>
      <c r="M12" s="109"/>
      <c r="N12" s="21"/>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x14ac:dyDescent="0.3">
      <c r="A13" s="7"/>
      <c r="B13" s="7"/>
      <c r="C13" s="7"/>
      <c r="D13" s="7"/>
      <c r="E13" s="7"/>
      <c r="F13" s="7"/>
      <c r="G13" s="7"/>
      <c r="H13" s="7"/>
      <c r="I13" s="7"/>
      <c r="J13" s="7"/>
      <c r="K13" s="7"/>
      <c r="L13" s="7"/>
      <c r="M13" s="7"/>
      <c r="N13" s="7"/>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x14ac:dyDescent="0.25">
      <c r="A14" s="118" t="s">
        <v>15</v>
      </c>
      <c r="B14" s="119"/>
      <c r="C14" s="119"/>
      <c r="D14" s="119"/>
      <c r="E14" s="119"/>
      <c r="F14" s="119"/>
      <c r="G14" s="119"/>
      <c r="H14" s="119"/>
      <c r="I14" s="119"/>
      <c r="J14" s="119"/>
      <c r="K14" s="119"/>
      <c r="L14" s="119"/>
      <c r="M14" s="119"/>
      <c r="N14" s="120"/>
      <c r="O14" s="121"/>
      <c r="P14" s="2"/>
      <c r="Q14" s="126" t="s">
        <v>16</v>
      </c>
      <c r="R14" s="127"/>
      <c r="S14" s="127"/>
      <c r="T14" s="127"/>
      <c r="U14" s="127"/>
      <c r="V14" s="127"/>
      <c r="W14" s="127"/>
      <c r="X14" s="127"/>
      <c r="Y14" s="128"/>
      <c r="Z14" s="128"/>
      <c r="AA14" s="128"/>
      <c r="AB14" s="128"/>
      <c r="AC14" s="128"/>
      <c r="AD14" s="128"/>
      <c r="AE14" s="128"/>
      <c r="AF14" s="127"/>
      <c r="AG14" s="127"/>
      <c r="AH14" s="127"/>
      <c r="AI14" s="127"/>
      <c r="AJ14" s="127"/>
      <c r="AK14" s="127"/>
      <c r="AL14" s="127"/>
      <c r="AM14" s="127"/>
      <c r="AN14" s="129"/>
      <c r="AO14" s="2"/>
      <c r="AP14" s="130" t="s">
        <v>17</v>
      </c>
      <c r="AQ14" s="131"/>
      <c r="AR14" s="132"/>
      <c r="AT14" s="136" t="s">
        <v>18</v>
      </c>
      <c r="AU14" s="137"/>
      <c r="AV14" s="137"/>
      <c r="AW14" s="137"/>
      <c r="AX14" s="138"/>
      <c r="AY14" s="26"/>
      <c r="AZ14" s="130" t="s">
        <v>19</v>
      </c>
      <c r="BA14" s="132"/>
    </row>
    <row r="15" spans="1:53" x14ac:dyDescent="0.25">
      <c r="A15" s="174"/>
      <c r="B15" s="175"/>
      <c r="C15" s="175"/>
      <c r="D15" s="175"/>
      <c r="E15" s="175"/>
      <c r="F15" s="175"/>
      <c r="G15" s="175"/>
      <c r="H15" s="175"/>
      <c r="I15" s="175"/>
      <c r="J15" s="175"/>
      <c r="K15" s="175"/>
      <c r="L15" s="175"/>
      <c r="M15" s="175"/>
      <c r="N15" s="176"/>
      <c r="O15" s="177"/>
      <c r="P15" s="2"/>
      <c r="Q15" s="178"/>
      <c r="R15" s="179"/>
      <c r="S15" s="179"/>
      <c r="T15" s="179"/>
      <c r="U15" s="179"/>
      <c r="V15" s="179"/>
      <c r="W15" s="179"/>
      <c r="X15" s="179"/>
      <c r="Y15" s="180" t="s">
        <v>20</v>
      </c>
      <c r="Z15" s="181"/>
      <c r="AA15" s="182"/>
      <c r="AB15" s="180" t="s">
        <v>21</v>
      </c>
      <c r="AC15" s="181"/>
      <c r="AD15" s="181"/>
      <c r="AE15" s="181"/>
      <c r="AF15" s="182"/>
      <c r="AG15" s="183"/>
      <c r="AH15" s="183"/>
      <c r="AI15" s="183"/>
      <c r="AJ15" s="183"/>
      <c r="AK15" s="183"/>
      <c r="AL15" s="183"/>
      <c r="AM15" s="183"/>
      <c r="AN15" s="184"/>
      <c r="AO15" s="2"/>
      <c r="AP15" s="185"/>
      <c r="AQ15" s="186"/>
      <c r="AR15" s="187"/>
      <c r="AT15" s="188"/>
      <c r="AU15" s="186"/>
      <c r="AV15" s="186"/>
      <c r="AW15" s="186"/>
      <c r="AX15" s="189"/>
      <c r="AY15" s="26"/>
      <c r="AZ15" s="185"/>
      <c r="BA15" s="187"/>
    </row>
    <row r="16" spans="1:53" s="5" customFormat="1" ht="166.5" customHeight="1" x14ac:dyDescent="0.25">
      <c r="A16" s="190" t="s">
        <v>22</v>
      </c>
      <c r="B16" s="191" t="s">
        <v>23</v>
      </c>
      <c r="C16" s="192" t="s">
        <v>24</v>
      </c>
      <c r="D16" s="192" t="s">
        <v>25</v>
      </c>
      <c r="E16" s="193" t="s">
        <v>26</v>
      </c>
      <c r="F16" s="194" t="s">
        <v>27</v>
      </c>
      <c r="G16" s="195" t="s">
        <v>28</v>
      </c>
      <c r="H16" s="193" t="s">
        <v>29</v>
      </c>
      <c r="I16" s="192" t="s">
        <v>30</v>
      </c>
      <c r="J16" s="192" t="s">
        <v>31</v>
      </c>
      <c r="K16" s="193" t="s">
        <v>32</v>
      </c>
      <c r="L16" s="193" t="s">
        <v>33</v>
      </c>
      <c r="M16" s="192" t="s">
        <v>30</v>
      </c>
      <c r="N16" s="192" t="s">
        <v>34</v>
      </c>
      <c r="O16" s="196" t="s">
        <v>35</v>
      </c>
      <c r="P16" s="60"/>
      <c r="Q16" s="197" t="s">
        <v>36</v>
      </c>
      <c r="R16" s="198" t="s">
        <v>37</v>
      </c>
      <c r="S16" s="198" t="s">
        <v>38</v>
      </c>
      <c r="T16" s="198" t="s">
        <v>39</v>
      </c>
      <c r="U16" s="198" t="s">
        <v>40</v>
      </c>
      <c r="V16" s="198" t="s">
        <v>41</v>
      </c>
      <c r="W16" s="198" t="s">
        <v>42</v>
      </c>
      <c r="X16" s="83" t="s">
        <v>43</v>
      </c>
      <c r="Y16" s="197" t="s">
        <v>44</v>
      </c>
      <c r="Z16" s="197" t="s">
        <v>45</v>
      </c>
      <c r="AA16" s="197" t="s">
        <v>46</v>
      </c>
      <c r="AB16" s="199" t="s">
        <v>47</v>
      </c>
      <c r="AC16" s="200"/>
      <c r="AD16" s="197" t="s">
        <v>48</v>
      </c>
      <c r="AE16" s="199" t="s">
        <v>49</v>
      </c>
      <c r="AF16" s="200"/>
      <c r="AG16" s="196" t="s">
        <v>50</v>
      </c>
      <c r="AH16" s="196" t="s">
        <v>51</v>
      </c>
      <c r="AI16" s="196" t="s">
        <v>30</v>
      </c>
      <c r="AJ16" s="196" t="s">
        <v>52</v>
      </c>
      <c r="AK16" s="196" t="s">
        <v>30</v>
      </c>
      <c r="AL16" s="196" t="s">
        <v>34</v>
      </c>
      <c r="AM16" s="196" t="s">
        <v>53</v>
      </c>
      <c r="AN16" s="196" t="s">
        <v>54</v>
      </c>
      <c r="AO16" s="60"/>
      <c r="AP16" s="201" t="s">
        <v>55</v>
      </c>
      <c r="AQ16" s="201" t="s">
        <v>56</v>
      </c>
      <c r="AR16" s="198" t="s">
        <v>57</v>
      </c>
      <c r="AS16" s="202"/>
      <c r="AT16" s="203" t="s">
        <v>58</v>
      </c>
      <c r="AU16" s="203" t="s">
        <v>59</v>
      </c>
      <c r="AV16" s="203" t="s">
        <v>60</v>
      </c>
      <c r="AW16" s="203" t="s">
        <v>61</v>
      </c>
      <c r="AX16" s="203" t="s">
        <v>62</v>
      </c>
      <c r="AY16" s="75"/>
      <c r="AZ16" s="203" t="s">
        <v>63</v>
      </c>
      <c r="BA16" s="203" t="s">
        <v>64</v>
      </c>
    </row>
    <row r="17" spans="1:53" ht="353.25" customHeight="1" x14ac:dyDescent="0.25">
      <c r="A17" s="149">
        <v>1</v>
      </c>
      <c r="B17" s="150" t="s">
        <v>65</v>
      </c>
      <c r="C17" s="151" t="s">
        <v>136</v>
      </c>
      <c r="D17" s="151" t="s">
        <v>137</v>
      </c>
      <c r="E17" s="151" t="s">
        <v>138</v>
      </c>
      <c r="F17" s="151"/>
      <c r="G17" s="149">
        <v>18</v>
      </c>
      <c r="H17" s="152" t="str">
        <f>IF(G17&lt;=0,"",IF(G17&lt;=2,"Muy Baja",IF(G17&lt;=24,"Baja",IF(G17&lt;=500,"Media",IF(G17&lt;=5000,"Alta","Muy Alta")))))</f>
        <v>Baja</v>
      </c>
      <c r="I17" s="146">
        <f>IF(H17="","",IF(H17="Muy Baja",0.2,IF(H17="Baja",0.4,IF(H17="Media",0.6,IF(H17="Alta",0.8,IF(H17="Muy Alta",1,))))))</f>
        <v>0.4</v>
      </c>
      <c r="J17" s="166" t="s">
        <v>104</v>
      </c>
      <c r="K17" s="167" t="str">
        <f>+J17</f>
        <v>El riesgo afecta la imagen de la entidad internamente, de conocimiento general nivel interno, de junta directiva y/o de proveedores</v>
      </c>
      <c r="L17" s="152" t="str">
        <f>+VLOOKUP(K17,[1]Datos!$O$4:$P$15,2,FALSE)</f>
        <v>Menor</v>
      </c>
      <c r="M17" s="146">
        <f>IF(L17="","",IF(L17="Leve",0.2,IF(L17="Menor",0.4,IF(L17="Moderado",0.6,IF(L17="Mayor",0.8,IF(L17="Catastrófico",1,))))))</f>
        <v>0.4</v>
      </c>
      <c r="N17" s="146" t="str">
        <f>+CONCATENATE(H17, " - ", L17)</f>
        <v>Baja - Menor</v>
      </c>
      <c r="O17" s="161" t="str">
        <f>+VLOOKUP(N17,[1]Datos!J4:K28,2,)</f>
        <v>MODERADO</v>
      </c>
      <c r="P17" s="60"/>
      <c r="Q17" s="61">
        <v>1</v>
      </c>
      <c r="R17" s="73" t="s">
        <v>139</v>
      </c>
      <c r="S17" s="73" t="s">
        <v>140</v>
      </c>
      <c r="T17" s="73" t="s">
        <v>141</v>
      </c>
      <c r="U17" s="73" t="s">
        <v>142</v>
      </c>
      <c r="V17" s="73" t="s">
        <v>143</v>
      </c>
      <c r="W17" s="73" t="s">
        <v>144</v>
      </c>
      <c r="X17" s="29" t="str">
        <f>IF(OR(Y17="Preventivo",Y17="Detectivo"),"Probabilidad",IF(Y17="Correctivo","Impacto",""))</f>
        <v>Probabilidad</v>
      </c>
      <c r="Y17" s="6" t="s">
        <v>76</v>
      </c>
      <c r="Z17" s="6" t="s">
        <v>77</v>
      </c>
      <c r="AA17" s="30" t="str">
        <f t="shared" ref="AA17:AA22" si="0">IF(AND(Y17="Preventivo",Z17="Automático"),"50%",IF(AND(Y17="Preventivo",Z17="Manual"),"40%",IF(AND(Y17="Detectivo",Z17="Automático"),"40%",IF(AND(Y17="Detectivo",Z17="Manual"),"30%",IF(AND(Y17="Correctivo",Z17="Automático"),"35%",IF(AND(Y17="Correctivo",Z17="Manual"),"25%",""))))))</f>
        <v>30%</v>
      </c>
      <c r="AB17" s="8" t="s">
        <v>78</v>
      </c>
      <c r="AC17" s="37" t="s">
        <v>145</v>
      </c>
      <c r="AD17" s="6" t="s">
        <v>80</v>
      </c>
      <c r="AE17" s="8" t="s">
        <v>81</v>
      </c>
      <c r="AF17" s="8" t="str">
        <f>+W17</f>
        <v>Sharepoint
Correos electrónicos o actas de reunión con observaciones y/o recomendaciones</v>
      </c>
      <c r="AG17" s="31">
        <f>IFERROR(IF(X17="Probabilidad",(I17-(+I17*AA17)),IF(X17="Impacto",I17,"")),"")</f>
        <v>0.28000000000000003</v>
      </c>
      <c r="AH17" s="32" t="str">
        <f t="shared" ref="AH17:AH22" si="1">IFERROR(IF(AG17="","",IF(AG17&lt;=0.2,"Muy Baja",IF(AG17&lt;=0.4,"Baja",IF(AG17&lt;=0.6,"Media",IF(AG17&lt;=0.8,"Alta","Muy Alta"))))),"")</f>
        <v>Baja</v>
      </c>
      <c r="AI17" s="33">
        <f>I17-(AA17*I17)</f>
        <v>0.28000000000000003</v>
      </c>
      <c r="AJ17" s="34" t="str">
        <f t="shared" ref="AJ17:AJ22" si="2">IFERROR(IF(AK17="","",IF(AK17&lt;=0.2,"Leve",IF(AK17&lt;=0.4,"Menor",IF(AK17&lt;=0.6,"Moderado",IF(AK17&lt;=0.8,"Mayor","Catastrófico"))))),"")</f>
        <v>Menor</v>
      </c>
      <c r="AK17" s="31">
        <f>IFERROR(IF(X17="Impacto",(M17-(+M17*AA17)),IF(X17="Probabilidad",M17,"")),"")</f>
        <v>0.4</v>
      </c>
      <c r="AL17" s="35" t="str">
        <f>+CONCATENATE(AH17, " - ", AJ17)</f>
        <v>Baja - Menor</v>
      </c>
      <c r="AM17" s="36" t="str">
        <f>+VLOOKUP(AL17,[1]Datos!$J$4:$K$28,2,)</f>
        <v>MODERADO</v>
      </c>
      <c r="AN17" s="162" t="s">
        <v>82</v>
      </c>
      <c r="AO17" s="60"/>
      <c r="AP17" s="163" t="s">
        <v>146</v>
      </c>
      <c r="AQ17" s="164"/>
      <c r="AR17" s="165"/>
      <c r="AS17" s="74"/>
      <c r="AT17" s="204">
        <v>46037</v>
      </c>
      <c r="AU17" s="205" t="s">
        <v>147</v>
      </c>
      <c r="AV17" s="206" t="s">
        <v>148</v>
      </c>
      <c r="AW17" s="207" t="s">
        <v>149</v>
      </c>
      <c r="AX17" s="155" t="s">
        <v>149</v>
      </c>
      <c r="AY17" s="75"/>
      <c r="AZ17" s="208" t="s">
        <v>150</v>
      </c>
      <c r="BA17" s="209" t="s">
        <v>151</v>
      </c>
    </row>
    <row r="18" spans="1:53" ht="353.25" customHeight="1" x14ac:dyDescent="0.25">
      <c r="A18" s="149"/>
      <c r="B18" s="150"/>
      <c r="C18" s="151"/>
      <c r="D18" s="151"/>
      <c r="E18" s="151"/>
      <c r="F18" s="151"/>
      <c r="G18" s="149"/>
      <c r="H18" s="152"/>
      <c r="I18" s="146"/>
      <c r="J18" s="166"/>
      <c r="K18" s="167"/>
      <c r="L18" s="152"/>
      <c r="M18" s="146"/>
      <c r="N18" s="146"/>
      <c r="O18" s="161"/>
      <c r="P18" s="60"/>
      <c r="Q18" s="61">
        <v>2</v>
      </c>
      <c r="R18" s="73" t="s">
        <v>152</v>
      </c>
      <c r="S18" s="73" t="s">
        <v>153</v>
      </c>
      <c r="T18" s="73" t="s">
        <v>154</v>
      </c>
      <c r="U18" s="73" t="s">
        <v>155</v>
      </c>
      <c r="V18" s="73" t="s">
        <v>156</v>
      </c>
      <c r="W18" s="73" t="s">
        <v>157</v>
      </c>
      <c r="X18" s="29" t="str">
        <f t="shared" ref="X18" si="3">IF(OR(Y18="Preventivo",Y18="Detectivo"),"Probabilidad",IF(Y18="Correctivo","Impacto",""))</f>
        <v>Probabilidad</v>
      </c>
      <c r="Y18" s="6" t="s">
        <v>76</v>
      </c>
      <c r="Z18" s="6" t="s">
        <v>77</v>
      </c>
      <c r="AA18" s="30" t="str">
        <f t="shared" si="0"/>
        <v>30%</v>
      </c>
      <c r="AB18" s="8" t="s">
        <v>78</v>
      </c>
      <c r="AC18" s="37" t="s">
        <v>145</v>
      </c>
      <c r="AD18" s="6" t="s">
        <v>80</v>
      </c>
      <c r="AE18" s="8" t="s">
        <v>81</v>
      </c>
      <c r="AF18" s="8" t="str">
        <f>+W18</f>
        <v>Acta de CIGD y presentación de herramientas de gestión</v>
      </c>
      <c r="AG18" s="33">
        <f t="shared" ref="AG18" si="4">IFERROR(IF(AND(X17="Probabilidad",X18="Probabilidad"),(AI17-(+AI17*AA18)),IF(X18="Probabilidad",($I$17-(+$I$17*AA18)),IF(X18="Impacto",AI17,""))),"")</f>
        <v>0.19600000000000001</v>
      </c>
      <c r="AH18" s="32" t="str">
        <f t="shared" si="1"/>
        <v>Muy Baja</v>
      </c>
      <c r="AI18" s="33">
        <f t="shared" ref="AI18" si="5">+AG18</f>
        <v>0.19600000000000001</v>
      </c>
      <c r="AJ18" s="34" t="str">
        <f t="shared" si="2"/>
        <v>Menor</v>
      </c>
      <c r="AK18" s="31">
        <f t="shared" ref="AK18" si="6">IFERROR(IF(AND(X17="Impacto",X17="Impacto"),(AK17-(+AK17*AA18)),IF(X18="Impacto",($M$17-(+$M$17*AA18)),IF(X18="Probabilidad",AK17,""))),"")</f>
        <v>0.4</v>
      </c>
      <c r="AL18" s="35" t="str">
        <f t="shared" ref="AL18" si="7">+CONCATENATE(AH18, " - ", AJ18)</f>
        <v>Muy Baja - Menor</v>
      </c>
      <c r="AM18" s="36" t="str">
        <f>+VLOOKUP(AL18,[1]Datos!$J$4:$K$28,2,)</f>
        <v>BAJO</v>
      </c>
      <c r="AN18" s="162"/>
      <c r="AO18" s="60"/>
      <c r="AP18" s="163"/>
      <c r="AQ18" s="164"/>
      <c r="AR18" s="165"/>
      <c r="AS18" s="74"/>
      <c r="AT18" s="204">
        <v>46037</v>
      </c>
      <c r="AU18" s="205" t="s">
        <v>158</v>
      </c>
      <c r="AV18" s="206"/>
      <c r="AW18" s="207"/>
      <c r="AX18" s="155"/>
      <c r="AY18" s="75"/>
      <c r="AZ18" s="168"/>
      <c r="BA18" s="209"/>
    </row>
    <row r="19" spans="1:53" ht="93.75" customHeight="1" x14ac:dyDescent="0.25">
      <c r="A19" s="149">
        <v>2</v>
      </c>
      <c r="B19" s="150" t="s">
        <v>65</v>
      </c>
      <c r="C19" s="151" t="s">
        <v>159</v>
      </c>
      <c r="D19" s="151" t="s">
        <v>160</v>
      </c>
      <c r="E19" s="151" t="s">
        <v>161</v>
      </c>
      <c r="F19" s="151"/>
      <c r="G19" s="173">
        <v>122</v>
      </c>
      <c r="H19" s="152" t="str">
        <f>IF(G19&lt;=0,"",IF(G19&lt;=2,"Muy Baja",IF(G19&lt;=24,"Baja",IF(G19&lt;=500,"Media",IF(G19&lt;=5000,"Alta","Muy Alta")))))</f>
        <v>Media</v>
      </c>
      <c r="I19" s="146">
        <f>IF(H19="","",IF(H19="Muy Baja",0.2,IF(H19="Baja",0.4,IF(H19="Media",0.6,IF(H19="Alta",0.8,IF(H19="Muy Alta",1,))))))</f>
        <v>0.6</v>
      </c>
      <c r="J19" s="166" t="s">
        <v>69</v>
      </c>
      <c r="K19" s="167" t="str">
        <f>+J19</f>
        <v>El riesgo afecta la imagen de la entidad con algunos usuarios de relevancia frente al logro de los objetivos.</v>
      </c>
      <c r="L19" s="152" t="str">
        <f>+VLOOKUP(K19,[1]Datos!$O$4:$P$15,2,FALSE)</f>
        <v>Moderado</v>
      </c>
      <c r="M19" s="146">
        <f>IF(L19="","",IF(L19="Leve",0.2,IF(L19="Menor",0.4,IF(L19="Moderado",0.6,IF(L19="Mayor",0.8,IF(L19="Catastrófico",1,))))))</f>
        <v>0.6</v>
      </c>
      <c r="N19" s="146" t="str">
        <f>+CONCATENATE(H19, " - ", L19)</f>
        <v>Media - Moderado</v>
      </c>
      <c r="O19" s="161" t="str">
        <f>+VLOOKUP(N19,[1]Datos!J6:K30,2,)</f>
        <v>MODERADO</v>
      </c>
      <c r="P19" s="60"/>
      <c r="Q19" s="61">
        <v>1</v>
      </c>
      <c r="R19" s="73" t="s">
        <v>152</v>
      </c>
      <c r="S19" s="73" t="s">
        <v>162</v>
      </c>
      <c r="T19" s="73" t="s">
        <v>163</v>
      </c>
      <c r="U19" s="73" t="s">
        <v>164</v>
      </c>
      <c r="V19" s="73" t="s">
        <v>165</v>
      </c>
      <c r="W19" s="73" t="s">
        <v>166</v>
      </c>
      <c r="X19" s="29" t="str">
        <f>IF(OR(Y19="Preventivo",Y19="Detectivo"),"Probabilidad",IF(Y19="Correctivo","Impacto",""))</f>
        <v>Probabilidad</v>
      </c>
      <c r="Y19" s="6" t="s">
        <v>111</v>
      </c>
      <c r="Z19" s="6" t="s">
        <v>77</v>
      </c>
      <c r="AA19" s="30" t="str">
        <f t="shared" si="0"/>
        <v>40%</v>
      </c>
      <c r="AB19" s="37" t="s">
        <v>78</v>
      </c>
      <c r="AC19" s="37" t="s">
        <v>167</v>
      </c>
      <c r="AD19" s="6" t="s">
        <v>80</v>
      </c>
      <c r="AE19" s="8" t="s">
        <v>81</v>
      </c>
      <c r="AF19" s="8" t="str">
        <f t="shared" ref="AF19:AF22" si="8">+W19</f>
        <v>Acta de CIGD y presentación de resultados del Índice de Desempeño Institucional -IDI
Correo electrónico o Memorando ( Cuando aplique)</v>
      </c>
      <c r="AG19" s="31">
        <f>IFERROR(IF(X19="Probabilidad",(I19-(+I19*AA19)),IF(X19="Impacto",I19,"")),"")</f>
        <v>0.36</v>
      </c>
      <c r="AH19" s="32" t="str">
        <f t="shared" si="1"/>
        <v>Baja</v>
      </c>
      <c r="AI19" s="33">
        <f>I19-(AA19*I19)</f>
        <v>0.36</v>
      </c>
      <c r="AJ19" s="34" t="str">
        <f t="shared" si="2"/>
        <v>Moderado</v>
      </c>
      <c r="AK19" s="31">
        <f>IFERROR(IF(X19="Impacto",(M19-(+M19*AA19)),IF(X19="Probabilidad",M19,"")),"")</f>
        <v>0.6</v>
      </c>
      <c r="AL19" s="35" t="str">
        <f>+CONCATENATE(AH19, " - ", AJ19)</f>
        <v>Baja - Moderado</v>
      </c>
      <c r="AM19" s="36" t="str">
        <f>+VLOOKUP(AL19,[1]Datos!$J$4:$K$28,2,)</f>
        <v>MODERADO</v>
      </c>
      <c r="AN19" s="162" t="s">
        <v>82</v>
      </c>
      <c r="AO19" s="60"/>
      <c r="AP19" s="210" t="s">
        <v>168</v>
      </c>
      <c r="AQ19" s="211" t="s">
        <v>169</v>
      </c>
      <c r="AR19" s="212">
        <v>46006</v>
      </c>
      <c r="AS19" s="74"/>
      <c r="AT19" s="204">
        <v>46037</v>
      </c>
      <c r="AU19" s="205" t="s">
        <v>170</v>
      </c>
      <c r="AV19" s="213" t="s">
        <v>171</v>
      </c>
      <c r="AW19" s="207" t="s">
        <v>149</v>
      </c>
      <c r="AX19" s="155" t="s">
        <v>149</v>
      </c>
      <c r="AY19" s="75"/>
      <c r="AZ19" s="208" t="s">
        <v>172</v>
      </c>
      <c r="BA19" s="209" t="s">
        <v>173</v>
      </c>
    </row>
    <row r="20" spans="1:53" ht="270" x14ac:dyDescent="0.25">
      <c r="A20" s="149"/>
      <c r="B20" s="150"/>
      <c r="C20" s="151"/>
      <c r="D20" s="151"/>
      <c r="E20" s="151"/>
      <c r="F20" s="151"/>
      <c r="G20" s="173"/>
      <c r="H20" s="152"/>
      <c r="I20" s="146"/>
      <c r="J20" s="166"/>
      <c r="K20" s="167"/>
      <c r="L20" s="152"/>
      <c r="M20" s="146"/>
      <c r="N20" s="146"/>
      <c r="O20" s="161"/>
      <c r="P20" s="60"/>
      <c r="Q20" s="61">
        <v>2</v>
      </c>
      <c r="R20" s="73" t="s">
        <v>139</v>
      </c>
      <c r="S20" s="214" t="s">
        <v>174</v>
      </c>
      <c r="T20" s="73" t="s">
        <v>175</v>
      </c>
      <c r="U20" s="73" t="s">
        <v>176</v>
      </c>
      <c r="V20" s="73" t="s">
        <v>177</v>
      </c>
      <c r="W20" s="73" t="s">
        <v>178</v>
      </c>
      <c r="X20" s="29" t="str">
        <f t="shared" ref="X20:X22" si="9">IF(OR(Y20="Preventivo",Y20="Detectivo"),"Probabilidad",IF(Y20="Correctivo","Impacto",""))</f>
        <v>Probabilidad</v>
      </c>
      <c r="Y20" s="6" t="s">
        <v>111</v>
      </c>
      <c r="Z20" s="6" t="s">
        <v>77</v>
      </c>
      <c r="AA20" s="30" t="str">
        <f t="shared" si="0"/>
        <v>40%</v>
      </c>
      <c r="AB20" s="37" t="s">
        <v>78</v>
      </c>
      <c r="AC20" s="37" t="s">
        <v>167</v>
      </c>
      <c r="AD20" s="6" t="s">
        <v>80</v>
      </c>
      <c r="AE20" s="8" t="s">
        <v>81</v>
      </c>
      <c r="AF20" s="8" t="str">
        <f t="shared" si="8"/>
        <v>Sharepoint con los autodiagnósticos diligenciados
Formato plan de acción con recomendaciones del FURAG
Actas de reunión ( Cuando aplique)</v>
      </c>
      <c r="AG20" s="33">
        <f t="shared" ref="AG20:AG22" si="10">IFERROR(IF(AND(X19="Probabilidad",X20="Probabilidad"),(AI19-(+AI19*AA20)),IF(X20="Probabilidad",($I$17-(+$I$17*AA20)),IF(X20="Impacto",AI19,""))),"")</f>
        <v>0.216</v>
      </c>
      <c r="AH20" s="32" t="str">
        <f t="shared" si="1"/>
        <v>Baja</v>
      </c>
      <c r="AI20" s="33">
        <f t="shared" ref="AI20:AI22" si="11">+AG20</f>
        <v>0.216</v>
      </c>
      <c r="AJ20" s="34" t="str">
        <f t="shared" si="2"/>
        <v>Moderado</v>
      </c>
      <c r="AK20" s="31">
        <f t="shared" ref="AK20:AK22" si="12">IFERROR(IF(AND(X19="Impacto",X19="Impacto"),(AK19-(+AK19*AA20)),IF(X20="Impacto",($M$17-(+$M$17*AA20)),IF(X20="Probabilidad",AK19,""))),"")</f>
        <v>0.6</v>
      </c>
      <c r="AL20" s="35" t="str">
        <f t="shared" ref="AL20:AL22" si="13">+CONCATENATE(AH20, " - ", AJ20)</f>
        <v>Baja - Moderado</v>
      </c>
      <c r="AM20" s="36" t="str">
        <f>+VLOOKUP(AL20,[1]Datos!$J$4:$K$28,2,)</f>
        <v>MODERADO</v>
      </c>
      <c r="AN20" s="162"/>
      <c r="AO20" s="60"/>
      <c r="AP20" s="215"/>
      <c r="AQ20" s="216"/>
      <c r="AR20" s="217"/>
      <c r="AS20" s="74"/>
      <c r="AT20" s="204">
        <v>46037</v>
      </c>
      <c r="AU20" s="205" t="s">
        <v>179</v>
      </c>
      <c r="AV20" s="213"/>
      <c r="AW20" s="207"/>
      <c r="AX20" s="155"/>
      <c r="AY20" s="75"/>
      <c r="AZ20" s="168"/>
      <c r="BA20" s="209"/>
    </row>
    <row r="21" spans="1:53" ht="188.25" x14ac:dyDescent="0.25">
      <c r="A21" s="149"/>
      <c r="B21" s="150"/>
      <c r="C21" s="151"/>
      <c r="D21" s="151"/>
      <c r="E21" s="151"/>
      <c r="F21" s="151"/>
      <c r="G21" s="173"/>
      <c r="H21" s="152"/>
      <c r="I21" s="146"/>
      <c r="J21" s="166"/>
      <c r="K21" s="167"/>
      <c r="L21" s="152"/>
      <c r="M21" s="146"/>
      <c r="N21" s="146"/>
      <c r="O21" s="161"/>
      <c r="P21" s="60"/>
      <c r="Q21" s="61">
        <v>3</v>
      </c>
      <c r="R21" s="73" t="s">
        <v>139</v>
      </c>
      <c r="S21" s="76" t="s">
        <v>180</v>
      </c>
      <c r="T21" s="77" t="s">
        <v>181</v>
      </c>
      <c r="U21" s="73" t="s">
        <v>182</v>
      </c>
      <c r="V21" s="73" t="s">
        <v>183</v>
      </c>
      <c r="W21" s="73" t="s">
        <v>144</v>
      </c>
      <c r="X21" s="29" t="str">
        <f t="shared" si="9"/>
        <v>Probabilidad</v>
      </c>
      <c r="Y21" s="6" t="s">
        <v>76</v>
      </c>
      <c r="Z21" s="6" t="s">
        <v>77</v>
      </c>
      <c r="AA21" s="30" t="str">
        <f t="shared" si="0"/>
        <v>30%</v>
      </c>
      <c r="AB21" s="37" t="s">
        <v>78</v>
      </c>
      <c r="AC21" s="37" t="s">
        <v>167</v>
      </c>
      <c r="AD21" s="6" t="s">
        <v>80</v>
      </c>
      <c r="AE21" s="8" t="s">
        <v>81</v>
      </c>
      <c r="AF21" s="8" t="str">
        <f t="shared" si="8"/>
        <v>Sharepoint
Correos electrónicos o actas de reunión con observaciones y/o recomendaciones</v>
      </c>
      <c r="AG21" s="31">
        <f t="shared" si="10"/>
        <v>0.1512</v>
      </c>
      <c r="AH21" s="32" t="str">
        <f t="shared" si="1"/>
        <v>Muy Baja</v>
      </c>
      <c r="AI21" s="33">
        <f t="shared" si="11"/>
        <v>0.1512</v>
      </c>
      <c r="AJ21" s="34" t="str">
        <f t="shared" si="2"/>
        <v>Moderado</v>
      </c>
      <c r="AK21" s="31">
        <f t="shared" si="12"/>
        <v>0.6</v>
      </c>
      <c r="AL21" s="35" t="str">
        <f t="shared" si="13"/>
        <v>Muy Baja - Moderado</v>
      </c>
      <c r="AM21" s="36" t="str">
        <f>+VLOOKUP(AL21,[1]Datos!$J$4:$K$28,2,)</f>
        <v>MODERADO</v>
      </c>
      <c r="AN21" s="162"/>
      <c r="AO21" s="60"/>
      <c r="AP21" s="215"/>
      <c r="AQ21" s="216"/>
      <c r="AR21" s="217"/>
      <c r="AS21" s="74"/>
      <c r="AT21" s="204">
        <v>46037</v>
      </c>
      <c r="AU21" s="205" t="s">
        <v>184</v>
      </c>
      <c r="AV21" s="213"/>
      <c r="AW21" s="207"/>
      <c r="AX21" s="155"/>
      <c r="AY21" s="75"/>
      <c r="AZ21" s="168"/>
      <c r="BA21" s="209"/>
    </row>
    <row r="22" spans="1:53" ht="126.75" x14ac:dyDescent="0.25">
      <c r="A22" s="149"/>
      <c r="B22" s="150"/>
      <c r="C22" s="151"/>
      <c r="D22" s="151"/>
      <c r="E22" s="151"/>
      <c r="F22" s="151"/>
      <c r="G22" s="173"/>
      <c r="H22" s="152"/>
      <c r="I22" s="146"/>
      <c r="J22" s="166"/>
      <c r="K22" s="167"/>
      <c r="L22" s="152"/>
      <c r="M22" s="146"/>
      <c r="N22" s="146"/>
      <c r="O22" s="161"/>
      <c r="P22" s="60"/>
      <c r="Q22" s="61">
        <v>4</v>
      </c>
      <c r="R22" s="73" t="s">
        <v>139</v>
      </c>
      <c r="S22" s="214" t="s">
        <v>174</v>
      </c>
      <c r="T22" s="77" t="s">
        <v>185</v>
      </c>
      <c r="U22" s="73" t="s">
        <v>186</v>
      </c>
      <c r="V22" s="73" t="s">
        <v>187</v>
      </c>
      <c r="W22" s="73" t="s">
        <v>188</v>
      </c>
      <c r="X22" s="29" t="str">
        <f t="shared" si="9"/>
        <v>Impacto</v>
      </c>
      <c r="Y22" s="6" t="s">
        <v>96</v>
      </c>
      <c r="Z22" s="6" t="s">
        <v>77</v>
      </c>
      <c r="AA22" s="30" t="str">
        <f t="shared" si="0"/>
        <v>25%</v>
      </c>
      <c r="AB22" s="8" t="s">
        <v>78</v>
      </c>
      <c r="AC22" s="37" t="s">
        <v>167</v>
      </c>
      <c r="AD22" s="6" t="s">
        <v>80</v>
      </c>
      <c r="AE22" s="8" t="s">
        <v>81</v>
      </c>
      <c r="AF22" s="8" t="str">
        <f t="shared" si="8"/>
        <v>Acta de CIGD y presentación de resultados del Índice de Desempeño Institucional -IDI
Actas de reunión ( Cuando aplique)</v>
      </c>
      <c r="AG22" s="31">
        <f t="shared" si="10"/>
        <v>0.1512</v>
      </c>
      <c r="AH22" s="32" t="str">
        <f t="shared" si="1"/>
        <v>Muy Baja</v>
      </c>
      <c r="AI22" s="33">
        <f t="shared" si="11"/>
        <v>0.1512</v>
      </c>
      <c r="AJ22" s="34" t="str">
        <f t="shared" si="2"/>
        <v>Menor</v>
      </c>
      <c r="AK22" s="31">
        <f t="shared" si="12"/>
        <v>0.30000000000000004</v>
      </c>
      <c r="AL22" s="35" t="str">
        <f t="shared" si="13"/>
        <v>Muy Baja - Menor</v>
      </c>
      <c r="AM22" s="36" t="str">
        <f>+VLOOKUP(AL22,[1]Datos!$J$4:$K$28,2,)</f>
        <v>BAJO</v>
      </c>
      <c r="AN22" s="162"/>
      <c r="AO22" s="60"/>
      <c r="AP22" s="218"/>
      <c r="AQ22" s="219"/>
      <c r="AR22" s="220"/>
      <c r="AS22" s="74"/>
      <c r="AT22" s="204">
        <v>46037</v>
      </c>
      <c r="AU22" s="205" t="s">
        <v>189</v>
      </c>
      <c r="AV22" s="213"/>
      <c r="AW22" s="207"/>
      <c r="AX22" s="155"/>
      <c r="AY22" s="75"/>
      <c r="AZ22" s="168"/>
      <c r="BA22" s="209"/>
    </row>
    <row r="23" spans="1:53" x14ac:dyDescent="0.25">
      <c r="P23" s="2"/>
    </row>
    <row r="24" spans="1:53" x14ac:dyDescent="0.25">
      <c r="P24" s="2"/>
    </row>
    <row r="25" spans="1:53" x14ac:dyDescent="0.25">
      <c r="P25" s="2"/>
    </row>
    <row r="26" spans="1:53" x14ac:dyDescent="0.25">
      <c r="P26" s="2"/>
    </row>
    <row r="27" spans="1:53" x14ac:dyDescent="0.25">
      <c r="P27" s="2"/>
    </row>
    <row r="28" spans="1:53" x14ac:dyDescent="0.25">
      <c r="P28" s="2"/>
    </row>
  </sheetData>
  <mergeCells count="75">
    <mergeCell ref="AR19:AR22"/>
    <mergeCell ref="AV19:AV22"/>
    <mergeCell ref="AW19:AW22"/>
    <mergeCell ref="AX19:AX22"/>
    <mergeCell ref="AZ19:AZ22"/>
    <mergeCell ref="BA19:BA22"/>
    <mergeCell ref="M19:M22"/>
    <mergeCell ref="N19:N22"/>
    <mergeCell ref="O19:O22"/>
    <mergeCell ref="AN19:AN22"/>
    <mergeCell ref="AP19:AP22"/>
    <mergeCell ref="AQ19:AQ22"/>
    <mergeCell ref="G19:G22"/>
    <mergeCell ref="H19:H22"/>
    <mergeCell ref="I19:I22"/>
    <mergeCell ref="J19:J22"/>
    <mergeCell ref="K19:K22"/>
    <mergeCell ref="L19:L22"/>
    <mergeCell ref="AW17:AW18"/>
    <mergeCell ref="AX17:AX18"/>
    <mergeCell ref="AZ17:AZ18"/>
    <mergeCell ref="BA17:BA18"/>
    <mergeCell ref="A19:A22"/>
    <mergeCell ref="B19:B22"/>
    <mergeCell ref="C19:C22"/>
    <mergeCell ref="D19:D22"/>
    <mergeCell ref="E19:E22"/>
    <mergeCell ref="F19:F22"/>
    <mergeCell ref="O17:O18"/>
    <mergeCell ref="AN17:AN18"/>
    <mergeCell ref="AP17:AP18"/>
    <mergeCell ref="AQ17:AQ18"/>
    <mergeCell ref="AR17:AR18"/>
    <mergeCell ref="AV17:AV18"/>
    <mergeCell ref="I17:I18"/>
    <mergeCell ref="J17:J18"/>
    <mergeCell ref="K17:K18"/>
    <mergeCell ref="L17:L18"/>
    <mergeCell ref="M17:M18"/>
    <mergeCell ref="N17:N18"/>
    <mergeCell ref="AB16:AC16"/>
    <mergeCell ref="AE16:AF16"/>
    <mergeCell ref="A17:A18"/>
    <mergeCell ref="B17:B18"/>
    <mergeCell ref="C17:C18"/>
    <mergeCell ref="D17:D18"/>
    <mergeCell ref="E17:E18"/>
    <mergeCell ref="F17:F18"/>
    <mergeCell ref="G17:G18"/>
    <mergeCell ref="H17:H18"/>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18">
    <cfRule type="cellIs" dxfId="71" priority="44" operator="equal">
      <formula>"Muy Alta"</formula>
    </cfRule>
    <cfRule type="cellIs" dxfId="70" priority="45" operator="equal">
      <formula>"Alta"</formula>
    </cfRule>
    <cfRule type="cellIs" dxfId="69" priority="46" operator="equal">
      <formula>"Media"</formula>
    </cfRule>
    <cfRule type="cellIs" dxfId="68" priority="47" operator="equal">
      <formula>"Muy Baja"</formula>
    </cfRule>
    <cfRule type="cellIs" dxfId="67" priority="48" operator="equal">
      <formula>"Baja"</formula>
    </cfRule>
  </conditionalFormatting>
  <conditionalFormatting sqref="L17:L18">
    <cfRule type="cellIs" dxfId="66" priority="39" operator="equal">
      <formula>"Leve"</formula>
    </cfRule>
    <cfRule type="cellIs" dxfId="65" priority="40" operator="equal">
      <formula>"Catastrófico"</formula>
    </cfRule>
    <cfRule type="cellIs" dxfId="64" priority="41" operator="equal">
      <formula>"Mayor"</formula>
    </cfRule>
    <cfRule type="cellIs" dxfId="63" priority="42" operator="equal">
      <formula>"Moderado"</formula>
    </cfRule>
    <cfRule type="cellIs" dxfId="62" priority="43" operator="equal">
      <formula>"Menor"</formula>
    </cfRule>
  </conditionalFormatting>
  <conditionalFormatting sqref="O17:O18 AM17:AM18">
    <cfRule type="cellIs" dxfId="61" priority="35" operator="equal">
      <formula>"EXTREMO"</formula>
    </cfRule>
    <cfRule type="cellIs" dxfId="60" priority="36" operator="equal">
      <formula>"ALTO"</formula>
    </cfRule>
    <cfRule type="cellIs" dxfId="59" priority="37" operator="equal">
      <formula>"BAJO"</formula>
    </cfRule>
    <cfRule type="cellIs" dxfId="58" priority="38" operator="equal">
      <formula>"MODERADO"</formula>
    </cfRule>
  </conditionalFormatting>
  <conditionalFormatting sqref="AH17:AH18">
    <cfRule type="cellIs" dxfId="57" priority="30" operator="equal">
      <formula>"Muy Baja"</formula>
    </cfRule>
    <cfRule type="cellIs" dxfId="56" priority="31" operator="equal">
      <formula>"Baja"</formula>
    </cfRule>
    <cfRule type="cellIs" dxfId="55" priority="32" operator="equal">
      <formula>"Media"</formula>
    </cfRule>
    <cfRule type="cellIs" dxfId="54" priority="33" operator="equal">
      <formula>"Muy Alta"</formula>
    </cfRule>
    <cfRule type="cellIs" dxfId="53" priority="34" operator="equal">
      <formula>"Alta"</formula>
    </cfRule>
  </conditionalFormatting>
  <conditionalFormatting sqref="AJ17:AJ18">
    <cfRule type="cellIs" dxfId="52" priority="25" operator="equal">
      <formula>"Catastrófico"</formula>
    </cfRule>
    <cfRule type="cellIs" dxfId="51" priority="26" operator="equal">
      <formula>"Mayor"</formula>
    </cfRule>
    <cfRule type="cellIs" dxfId="50" priority="27" operator="equal">
      <formula>"Moderado"</formula>
    </cfRule>
    <cfRule type="cellIs" dxfId="49" priority="28" operator="equal">
      <formula>"Menor"</formula>
    </cfRule>
    <cfRule type="cellIs" dxfId="48" priority="29" operator="equal">
      <formula>"Leve"</formula>
    </cfRule>
  </conditionalFormatting>
  <conditionalFormatting sqref="H19:H22">
    <cfRule type="cellIs" dxfId="47" priority="20" operator="equal">
      <formula>"Muy Alta"</formula>
    </cfRule>
    <cfRule type="cellIs" dxfId="46" priority="21" operator="equal">
      <formula>"Alta"</formula>
    </cfRule>
    <cfRule type="cellIs" dxfId="45" priority="22" operator="equal">
      <formula>"Media"</formula>
    </cfRule>
    <cfRule type="cellIs" dxfId="44" priority="23" operator="equal">
      <formula>"Muy Baja"</formula>
    </cfRule>
    <cfRule type="cellIs" dxfId="43" priority="24" operator="equal">
      <formula>"Baja"</formula>
    </cfRule>
  </conditionalFormatting>
  <conditionalFormatting sqref="L19:L22">
    <cfRule type="cellIs" dxfId="42" priority="15" operator="equal">
      <formula>"Leve"</formula>
    </cfRule>
    <cfRule type="cellIs" dxfId="41" priority="16" operator="equal">
      <formula>"Catastrófico"</formula>
    </cfRule>
    <cfRule type="cellIs" dxfId="40" priority="17" operator="equal">
      <formula>"Mayor"</formula>
    </cfRule>
    <cfRule type="cellIs" dxfId="39" priority="18" operator="equal">
      <formula>"Moderado"</formula>
    </cfRule>
    <cfRule type="cellIs" dxfId="38" priority="19" operator="equal">
      <formula>"Menor"</formula>
    </cfRule>
  </conditionalFormatting>
  <conditionalFormatting sqref="O19:O22 AM19:AM22">
    <cfRule type="cellIs" dxfId="37" priority="11" operator="equal">
      <formula>"EXTREMO"</formula>
    </cfRule>
    <cfRule type="cellIs" dxfId="36" priority="12" operator="equal">
      <formula>"ALTO"</formula>
    </cfRule>
    <cfRule type="cellIs" dxfId="35" priority="13" operator="equal">
      <formula>"BAJO"</formula>
    </cfRule>
    <cfRule type="cellIs" dxfId="34" priority="14" operator="equal">
      <formula>"MODERADO"</formula>
    </cfRule>
  </conditionalFormatting>
  <conditionalFormatting sqref="AH19:AH22">
    <cfRule type="cellIs" dxfId="33" priority="6" operator="equal">
      <formula>"Muy Baja"</formula>
    </cfRule>
    <cfRule type="cellIs" dxfId="32" priority="7" operator="equal">
      <formula>"Baja"</formula>
    </cfRule>
    <cfRule type="cellIs" dxfId="31" priority="8" operator="equal">
      <formula>"Media"</formula>
    </cfRule>
    <cfRule type="cellIs" dxfId="30" priority="9" operator="equal">
      <formula>"Muy Alta"</formula>
    </cfRule>
    <cfRule type="cellIs" dxfId="29" priority="10" operator="equal">
      <formula>"Alta"</formula>
    </cfRule>
  </conditionalFormatting>
  <conditionalFormatting sqref="AJ19:AJ22">
    <cfRule type="cellIs" dxfId="28" priority="1" operator="equal">
      <formula>"Catastrófico"</formula>
    </cfRule>
    <cfRule type="cellIs" dxfId="27" priority="2" operator="equal">
      <formula>"Mayor"</formula>
    </cfRule>
    <cfRule type="cellIs" dxfId="26" priority="3" operator="equal">
      <formula>"Moderado"</formula>
    </cfRule>
    <cfRule type="cellIs" dxfId="25" priority="4" operator="equal">
      <formula>"Menor"</formula>
    </cfRule>
    <cfRule type="cellIs" dxfId="24" priority="5" operator="equal">
      <formula>"Leve"</formula>
    </cfRule>
  </conditionalFormatting>
  <hyperlinks>
    <hyperlink ref="A14:O15" location="Instructivo!A1" display="IDENTIFICACIÓN DEL RIESGO" xr:uid="{0F16B9C3-0288-4BC4-8251-CB5193B5EC46}"/>
  </hyperlinks>
  <pageMargins left="0.70866141732283472" right="0.70866141732283472" top="0.74803149606299213" bottom="0.74803149606299213" header="0.31496062992125984" footer="0.31496062992125984"/>
  <pageSetup paperSize="41" scale="13" orientation="landscape" r:id="rId1"/>
  <colBreaks count="1" manualBreakCount="1">
    <brk id="16" max="22"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A32C1-1A21-466E-A34F-3C81784E87DD}">
  <sheetPr>
    <pageSetUpPr fitToPage="1"/>
  </sheetPr>
  <dimension ref="A1:BA28"/>
  <sheetViews>
    <sheetView showGridLines="0" topLeftCell="A6" zoomScale="70" zoomScaleNormal="70" zoomScaleSheetLayoutView="80" workbookViewId="0">
      <selection activeCell="G17" sqref="G17:G18"/>
    </sheetView>
  </sheetViews>
  <sheetFormatPr baseColWidth="10" defaultColWidth="11.42578125" defaultRowHeight="15.75" x14ac:dyDescent="0.2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42578125" style="1" customWidth="1"/>
    <col min="31" max="31" width="5.7109375" style="1" customWidth="1"/>
    <col min="32" max="32" width="17"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42578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50" width="45" customWidth="1"/>
    <col min="51" max="51" width="1" customWidth="1"/>
    <col min="52" max="53" width="45" customWidth="1"/>
  </cols>
  <sheetData>
    <row r="1" spans="1:53" ht="15.75" customHeight="1" x14ac:dyDescent="0.25">
      <c r="A1" s="91"/>
      <c r="B1" s="92"/>
      <c r="C1" s="112" t="s">
        <v>0</v>
      </c>
      <c r="D1" s="113"/>
      <c r="E1" s="113"/>
      <c r="F1" s="113"/>
      <c r="G1" s="113"/>
      <c r="H1" s="113"/>
      <c r="I1" s="113"/>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c r="AS1" s="113"/>
      <c r="AT1" s="113"/>
      <c r="AU1" s="113"/>
      <c r="AV1" s="113"/>
      <c r="AW1" s="114"/>
      <c r="AX1" s="91" t="s">
        <v>1</v>
      </c>
      <c r="AY1" s="92"/>
      <c r="AZ1" s="87" t="s">
        <v>2</v>
      </c>
      <c r="BA1" s="88"/>
    </row>
    <row r="2" spans="1:53" ht="15.75" customHeight="1" thickBot="1" x14ac:dyDescent="0.3">
      <c r="A2" s="110"/>
      <c r="B2" s="111"/>
      <c r="C2" s="99"/>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1"/>
      <c r="AX2" s="93"/>
      <c r="AY2" s="94"/>
      <c r="AZ2" s="89"/>
      <c r="BA2" s="90"/>
    </row>
    <row r="3" spans="1:53" ht="15.75" customHeight="1" x14ac:dyDescent="0.25">
      <c r="A3" s="110"/>
      <c r="B3" s="111"/>
      <c r="C3" s="99"/>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1"/>
      <c r="AX3" s="91" t="s">
        <v>3</v>
      </c>
      <c r="AY3" s="92"/>
      <c r="AZ3" s="95" t="s">
        <v>4</v>
      </c>
      <c r="BA3" s="96"/>
    </row>
    <row r="4" spans="1:53" ht="16.5" customHeight="1" thickBot="1" x14ac:dyDescent="0.3">
      <c r="A4" s="110"/>
      <c r="B4" s="111"/>
      <c r="C4" s="102"/>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4"/>
      <c r="AX4" s="93"/>
      <c r="AY4" s="94"/>
      <c r="AZ4" s="97"/>
      <c r="BA4" s="98"/>
    </row>
    <row r="5" spans="1:53" ht="20.45" customHeight="1" x14ac:dyDescent="0.25">
      <c r="A5" s="110"/>
      <c r="B5" s="111"/>
      <c r="C5" s="99" t="s">
        <v>5</v>
      </c>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100"/>
      <c r="AT5" s="100"/>
      <c r="AU5" s="100"/>
      <c r="AV5" s="100"/>
      <c r="AW5" s="101"/>
      <c r="AX5" s="91" t="s">
        <v>6</v>
      </c>
      <c r="AY5" s="92"/>
      <c r="AZ5" s="91" t="s">
        <v>7</v>
      </c>
      <c r="BA5" s="92"/>
    </row>
    <row r="6" spans="1:53" ht="15" customHeight="1" thickBot="1" x14ac:dyDescent="0.3">
      <c r="A6" s="110"/>
      <c r="B6" s="111"/>
      <c r="C6" s="99"/>
      <c r="D6" s="100"/>
      <c r="E6" s="100"/>
      <c r="F6" s="100"/>
      <c r="G6" s="100"/>
      <c r="H6" s="100"/>
      <c r="I6" s="100"/>
      <c r="J6" s="100"/>
      <c r="K6" s="100"/>
      <c r="L6" s="100"/>
      <c r="M6" s="100"/>
      <c r="N6" s="100"/>
      <c r="O6" s="100"/>
      <c r="P6" s="100"/>
      <c r="Q6" s="100"/>
      <c r="R6" s="100"/>
      <c r="S6" s="100"/>
      <c r="T6" s="100"/>
      <c r="U6" s="100"/>
      <c r="V6" s="100"/>
      <c r="W6" s="100"/>
      <c r="X6" s="100"/>
      <c r="Y6" s="100"/>
      <c r="Z6" s="100"/>
      <c r="AA6" s="100"/>
      <c r="AB6" s="100"/>
      <c r="AC6" s="100"/>
      <c r="AD6" s="100"/>
      <c r="AE6" s="100"/>
      <c r="AF6" s="100"/>
      <c r="AG6" s="100"/>
      <c r="AH6" s="100"/>
      <c r="AI6" s="100"/>
      <c r="AJ6" s="100"/>
      <c r="AK6" s="100"/>
      <c r="AL6" s="100"/>
      <c r="AM6" s="100"/>
      <c r="AN6" s="100"/>
      <c r="AO6" s="100"/>
      <c r="AP6" s="100"/>
      <c r="AQ6" s="100"/>
      <c r="AR6" s="100"/>
      <c r="AS6" s="100"/>
      <c r="AT6" s="100"/>
      <c r="AU6" s="100"/>
      <c r="AV6" s="100"/>
      <c r="AW6" s="101"/>
      <c r="AX6" s="93"/>
      <c r="AY6" s="94"/>
      <c r="AZ6" s="93"/>
      <c r="BA6" s="94"/>
    </row>
    <row r="7" spans="1:53" ht="15.75" customHeight="1" x14ac:dyDescent="0.25">
      <c r="A7" s="110"/>
      <c r="B7" s="111"/>
      <c r="C7" s="99"/>
      <c r="D7" s="100"/>
      <c r="E7" s="100"/>
      <c r="F7" s="100"/>
      <c r="G7" s="100"/>
      <c r="H7" s="100"/>
      <c r="I7" s="100"/>
      <c r="J7" s="100"/>
      <c r="K7" s="100"/>
      <c r="L7" s="100"/>
      <c r="M7" s="100"/>
      <c r="N7" s="100"/>
      <c r="O7" s="100"/>
      <c r="P7" s="100"/>
      <c r="Q7" s="100"/>
      <c r="R7" s="100"/>
      <c r="S7" s="100"/>
      <c r="T7" s="100"/>
      <c r="U7" s="100"/>
      <c r="V7" s="100"/>
      <c r="W7" s="100"/>
      <c r="X7" s="100"/>
      <c r="Y7" s="100"/>
      <c r="Z7" s="100"/>
      <c r="AA7" s="100"/>
      <c r="AB7" s="100"/>
      <c r="AC7" s="100"/>
      <c r="AD7" s="100"/>
      <c r="AE7" s="100"/>
      <c r="AF7" s="100"/>
      <c r="AG7" s="100"/>
      <c r="AH7" s="100"/>
      <c r="AI7" s="100"/>
      <c r="AJ7" s="100"/>
      <c r="AK7" s="100"/>
      <c r="AL7" s="100"/>
      <c r="AM7" s="100"/>
      <c r="AN7" s="100"/>
      <c r="AO7" s="100"/>
      <c r="AP7" s="100"/>
      <c r="AQ7" s="100"/>
      <c r="AR7" s="100"/>
      <c r="AS7" s="100"/>
      <c r="AT7" s="100"/>
      <c r="AU7" s="100"/>
      <c r="AV7" s="100"/>
      <c r="AW7" s="101"/>
      <c r="AX7" s="91" t="s">
        <v>8</v>
      </c>
      <c r="AY7" s="92"/>
      <c r="AZ7" s="105">
        <v>45909</v>
      </c>
      <c r="BA7" s="88"/>
    </row>
    <row r="8" spans="1:53" ht="16.5" customHeight="1" thickBot="1" x14ac:dyDescent="0.3">
      <c r="A8" s="93"/>
      <c r="B8" s="94"/>
      <c r="C8" s="102"/>
      <c r="D8" s="103"/>
      <c r="E8" s="103"/>
      <c r="F8" s="103"/>
      <c r="G8" s="103"/>
      <c r="H8" s="103"/>
      <c r="I8" s="103"/>
      <c r="J8" s="103"/>
      <c r="K8" s="103"/>
      <c r="L8" s="103"/>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4"/>
      <c r="AX8" s="93"/>
      <c r="AY8" s="94"/>
      <c r="AZ8" s="89"/>
      <c r="BA8" s="90"/>
    </row>
    <row r="10" spans="1:53" ht="54" customHeight="1" x14ac:dyDescent="0.25">
      <c r="A10" s="106" t="s">
        <v>9</v>
      </c>
      <c r="B10" s="106"/>
      <c r="C10" s="106"/>
      <c r="D10" s="115" t="s">
        <v>10</v>
      </c>
      <c r="E10" s="116"/>
      <c r="F10" s="116"/>
      <c r="G10" s="116"/>
      <c r="H10" s="116"/>
      <c r="I10" s="116"/>
      <c r="J10" s="116"/>
      <c r="K10" s="116"/>
      <c r="L10" s="116"/>
      <c r="M10" s="117"/>
      <c r="N10" s="20"/>
      <c r="AN10" s="1"/>
      <c r="AO10" s="1"/>
      <c r="AP10" s="1"/>
    </row>
    <row r="11" spans="1:53" s="3" customFormat="1" ht="75" customHeight="1" x14ac:dyDescent="0.25">
      <c r="A11" s="106" t="s">
        <v>11</v>
      </c>
      <c r="B11" s="106"/>
      <c r="C11" s="106"/>
      <c r="D11" s="107" t="s">
        <v>12</v>
      </c>
      <c r="E11" s="108"/>
      <c r="F11" s="108"/>
      <c r="G11" s="108"/>
      <c r="H11" s="108"/>
      <c r="I11" s="108"/>
      <c r="J11" s="108"/>
      <c r="K11" s="108"/>
      <c r="L11" s="108"/>
      <c r="M11" s="109"/>
      <c r="N11" s="21"/>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x14ac:dyDescent="0.25">
      <c r="A12" s="106" t="s">
        <v>13</v>
      </c>
      <c r="B12" s="106"/>
      <c r="C12" s="106"/>
      <c r="D12" s="107" t="s">
        <v>14</v>
      </c>
      <c r="E12" s="108"/>
      <c r="F12" s="108"/>
      <c r="G12" s="108"/>
      <c r="H12" s="108"/>
      <c r="I12" s="108"/>
      <c r="J12" s="108"/>
      <c r="K12" s="108"/>
      <c r="L12" s="108"/>
      <c r="M12" s="109"/>
      <c r="N12" s="21"/>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x14ac:dyDescent="0.3">
      <c r="A13" s="7"/>
      <c r="B13" s="7"/>
      <c r="C13" s="7"/>
      <c r="D13" s="7"/>
      <c r="E13" s="7"/>
      <c r="F13" s="7"/>
      <c r="G13" s="7"/>
      <c r="H13" s="7"/>
      <c r="I13" s="7"/>
      <c r="J13" s="7"/>
      <c r="K13" s="7"/>
      <c r="L13" s="7"/>
      <c r="M13" s="7"/>
      <c r="N13" s="7"/>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x14ac:dyDescent="0.25">
      <c r="A14" s="118" t="s">
        <v>15</v>
      </c>
      <c r="B14" s="119"/>
      <c r="C14" s="119"/>
      <c r="D14" s="119"/>
      <c r="E14" s="119"/>
      <c r="F14" s="119"/>
      <c r="G14" s="119"/>
      <c r="H14" s="119"/>
      <c r="I14" s="119"/>
      <c r="J14" s="119"/>
      <c r="K14" s="119"/>
      <c r="L14" s="119"/>
      <c r="M14" s="119"/>
      <c r="N14" s="120"/>
      <c r="O14" s="121"/>
      <c r="P14" s="2"/>
      <c r="Q14" s="126" t="s">
        <v>16</v>
      </c>
      <c r="R14" s="127"/>
      <c r="S14" s="127"/>
      <c r="T14" s="127"/>
      <c r="U14" s="127"/>
      <c r="V14" s="127"/>
      <c r="W14" s="127"/>
      <c r="X14" s="127"/>
      <c r="Y14" s="128"/>
      <c r="Z14" s="128"/>
      <c r="AA14" s="128"/>
      <c r="AB14" s="128"/>
      <c r="AC14" s="128"/>
      <c r="AD14" s="128"/>
      <c r="AE14" s="128"/>
      <c r="AF14" s="127"/>
      <c r="AG14" s="127"/>
      <c r="AH14" s="127"/>
      <c r="AI14" s="127"/>
      <c r="AJ14" s="127"/>
      <c r="AK14" s="127"/>
      <c r="AL14" s="127"/>
      <c r="AM14" s="127"/>
      <c r="AN14" s="129"/>
      <c r="AO14" s="2"/>
      <c r="AP14" s="130" t="s">
        <v>17</v>
      </c>
      <c r="AQ14" s="131"/>
      <c r="AR14" s="132"/>
      <c r="AT14" s="136" t="s">
        <v>18</v>
      </c>
      <c r="AU14" s="137"/>
      <c r="AV14" s="137"/>
      <c r="AW14" s="137"/>
      <c r="AX14" s="138"/>
      <c r="AY14" s="26"/>
      <c r="AZ14" s="130" t="s">
        <v>19</v>
      </c>
      <c r="BA14" s="132"/>
    </row>
    <row r="15" spans="1:53" x14ac:dyDescent="0.25">
      <c r="A15" s="122"/>
      <c r="B15" s="123"/>
      <c r="C15" s="123"/>
      <c r="D15" s="123"/>
      <c r="E15" s="123"/>
      <c r="F15" s="123"/>
      <c r="G15" s="123"/>
      <c r="H15" s="123"/>
      <c r="I15" s="123"/>
      <c r="J15" s="123"/>
      <c r="K15" s="123"/>
      <c r="L15" s="123"/>
      <c r="M15" s="123"/>
      <c r="N15" s="124"/>
      <c r="O15" s="125"/>
      <c r="P15" s="2"/>
      <c r="Q15" s="22"/>
      <c r="R15" s="23"/>
      <c r="S15" s="23"/>
      <c r="T15" s="23"/>
      <c r="U15" s="23"/>
      <c r="V15" s="23"/>
      <c r="W15" s="23"/>
      <c r="X15" s="23"/>
      <c r="Y15" s="141" t="s">
        <v>20</v>
      </c>
      <c r="Z15" s="142"/>
      <c r="AA15" s="143"/>
      <c r="AB15" s="141" t="s">
        <v>21</v>
      </c>
      <c r="AC15" s="142"/>
      <c r="AD15" s="142"/>
      <c r="AE15" s="142"/>
      <c r="AF15" s="143"/>
      <c r="AG15" s="144"/>
      <c r="AH15" s="144"/>
      <c r="AI15" s="144"/>
      <c r="AJ15" s="144"/>
      <c r="AK15" s="144"/>
      <c r="AL15" s="144"/>
      <c r="AM15" s="144"/>
      <c r="AN15" s="145"/>
      <c r="AO15" s="2"/>
      <c r="AP15" s="133"/>
      <c r="AQ15" s="134"/>
      <c r="AR15" s="135"/>
      <c r="AT15" s="139"/>
      <c r="AU15" s="134"/>
      <c r="AV15" s="134"/>
      <c r="AW15" s="134"/>
      <c r="AX15" s="140"/>
      <c r="AY15" s="26"/>
      <c r="AZ15" s="133"/>
      <c r="BA15" s="135"/>
    </row>
    <row r="16" spans="1:53" s="5" customFormat="1" ht="166.5" customHeight="1" x14ac:dyDescent="0.25">
      <c r="A16" s="9" t="s">
        <v>22</v>
      </c>
      <c r="B16" s="10" t="s">
        <v>23</v>
      </c>
      <c r="C16" s="11" t="s">
        <v>24</v>
      </c>
      <c r="D16" s="11" t="s">
        <v>25</v>
      </c>
      <c r="E16" s="12" t="s">
        <v>26</v>
      </c>
      <c r="F16" s="19" t="s">
        <v>27</v>
      </c>
      <c r="G16" s="28" t="s">
        <v>28</v>
      </c>
      <c r="H16" s="12" t="s">
        <v>29</v>
      </c>
      <c r="I16" s="11" t="s">
        <v>30</v>
      </c>
      <c r="J16" s="11" t="s">
        <v>31</v>
      </c>
      <c r="K16" s="12" t="s">
        <v>32</v>
      </c>
      <c r="L16" s="12" t="s">
        <v>33</v>
      </c>
      <c r="M16" s="11" t="s">
        <v>30</v>
      </c>
      <c r="N16" s="11" t="s">
        <v>34</v>
      </c>
      <c r="O16" s="13" t="s">
        <v>35</v>
      </c>
      <c r="P16" s="2"/>
      <c r="Q16" s="14" t="s">
        <v>36</v>
      </c>
      <c r="R16" s="71" t="s">
        <v>37</v>
      </c>
      <c r="S16" s="71" t="s">
        <v>38</v>
      </c>
      <c r="T16" s="71" t="s">
        <v>39</v>
      </c>
      <c r="U16" s="71" t="s">
        <v>40</v>
      </c>
      <c r="V16" s="71" t="s">
        <v>41</v>
      </c>
      <c r="W16" s="71" t="s">
        <v>42</v>
      </c>
      <c r="X16" s="24" t="s">
        <v>43</v>
      </c>
      <c r="Y16" s="44" t="s">
        <v>44</v>
      </c>
      <c r="Z16" s="44" t="s">
        <v>45</v>
      </c>
      <c r="AA16" s="16" t="s">
        <v>46</v>
      </c>
      <c r="AB16" s="147" t="s">
        <v>47</v>
      </c>
      <c r="AC16" s="148"/>
      <c r="AD16" s="16" t="s">
        <v>48</v>
      </c>
      <c r="AE16" s="147" t="s">
        <v>49</v>
      </c>
      <c r="AF16" s="148"/>
      <c r="AG16" s="17" t="s">
        <v>50</v>
      </c>
      <c r="AH16" s="17" t="s">
        <v>51</v>
      </c>
      <c r="AI16" s="17" t="s">
        <v>30</v>
      </c>
      <c r="AJ16" s="17" t="s">
        <v>52</v>
      </c>
      <c r="AK16" s="17" t="s">
        <v>30</v>
      </c>
      <c r="AL16" s="17" t="s">
        <v>34</v>
      </c>
      <c r="AM16" s="17" t="s">
        <v>53</v>
      </c>
      <c r="AN16" s="13" t="s">
        <v>54</v>
      </c>
      <c r="AO16" s="2"/>
      <c r="AP16" s="18" t="s">
        <v>55</v>
      </c>
      <c r="AQ16" s="15" t="s">
        <v>56</v>
      </c>
      <c r="AR16" s="25" t="s">
        <v>57</v>
      </c>
      <c r="AT16" s="40" t="s">
        <v>58</v>
      </c>
      <c r="AU16" s="42" t="s">
        <v>59</v>
      </c>
      <c r="AV16" s="42" t="s">
        <v>60</v>
      </c>
      <c r="AW16" s="42" t="s">
        <v>61</v>
      </c>
      <c r="AX16" s="41" t="s">
        <v>62</v>
      </c>
      <c r="AY16" s="27"/>
      <c r="AZ16" s="43" t="s">
        <v>63</v>
      </c>
      <c r="BA16" s="72" t="s">
        <v>64</v>
      </c>
    </row>
    <row r="17" spans="1:53" ht="353.25" customHeight="1" x14ac:dyDescent="0.25">
      <c r="A17" s="149">
        <v>1</v>
      </c>
      <c r="B17" s="150" t="s">
        <v>65</v>
      </c>
      <c r="C17" s="151" t="s">
        <v>66</v>
      </c>
      <c r="D17" s="151" t="s">
        <v>67</v>
      </c>
      <c r="E17" s="151" t="s">
        <v>68</v>
      </c>
      <c r="F17" s="151"/>
      <c r="G17" s="149">
        <v>67</v>
      </c>
      <c r="H17" s="152" t="str">
        <f>IF(G17&lt;=0,"",IF(G17&lt;=2,"Muy Baja",IF(G17&lt;=24,"Baja",IF(G17&lt;=500,"Media",IF(G17&lt;=5000,"Alta","Muy Alta")))))</f>
        <v>Media</v>
      </c>
      <c r="I17" s="146">
        <f>IF(H17="","",IF(H17="Muy Baja",0.2,IF(H17="Baja",0.4,IF(H17="Media",0.6,IF(H17="Alta",0.8,IF(H17="Muy Alta",1,))))))</f>
        <v>0.6</v>
      </c>
      <c r="J17" s="166" t="s">
        <v>69</v>
      </c>
      <c r="K17" s="167" t="str">
        <f>+J17</f>
        <v>El riesgo afecta la imagen de la entidad con algunos usuarios de relevancia frente al logro de los objetivos.</v>
      </c>
      <c r="L17" s="152" t="s">
        <v>131</v>
      </c>
      <c r="M17" s="146">
        <f>IF(L17="","",IF(L17="Leve",0.2,IF(L17="Menor",0.4,IF(L17="Moderado",0.6,IF(L17="Mayor",0.8,IF(L17="Catastrófico",1,))))))</f>
        <v>0.6</v>
      </c>
      <c r="N17" s="146" t="str">
        <f>+CONCATENATE(H17, " - ", L17)</f>
        <v>Media - MODERADO</v>
      </c>
      <c r="O17" s="161" t="s">
        <v>131</v>
      </c>
      <c r="P17" s="60"/>
      <c r="Q17" s="61">
        <v>1</v>
      </c>
      <c r="R17" s="73" t="s">
        <v>70</v>
      </c>
      <c r="S17" s="73" t="s">
        <v>71</v>
      </c>
      <c r="T17" s="73" t="s">
        <v>72</v>
      </c>
      <c r="U17" s="73" t="s">
        <v>73</v>
      </c>
      <c r="V17" s="73" t="s">
        <v>74</v>
      </c>
      <c r="W17" s="73" t="s">
        <v>75</v>
      </c>
      <c r="X17" s="29" t="str">
        <f>IF(OR(Y17="Preventivo",Y17="Detectivo"),"Probabilidad",IF(Y17="Correctivo","Impacto",""))</f>
        <v>Probabilidad</v>
      </c>
      <c r="Y17" s="6" t="s">
        <v>76</v>
      </c>
      <c r="Z17" s="6" t="s">
        <v>77</v>
      </c>
      <c r="AA17" s="30" t="str">
        <f t="shared" ref="AA17:AA21" si="0">IF(AND(Y17="Preventivo",Z17="Automático"),"50%",IF(AND(Y17="Preventivo",Z17="Manual"),"40%",IF(AND(Y17="Detectivo",Z17="Automático"),"40%",IF(AND(Y17="Detectivo",Z17="Manual"),"30%",IF(AND(Y17="Correctivo",Z17="Automático"),"35%",IF(AND(Y17="Correctivo",Z17="Manual"),"25%",""))))))</f>
        <v>30%</v>
      </c>
      <c r="AB17" s="8" t="s">
        <v>78</v>
      </c>
      <c r="AC17" s="37" t="s">
        <v>79</v>
      </c>
      <c r="AD17" s="6" t="s">
        <v>80</v>
      </c>
      <c r="AE17" s="8" t="s">
        <v>81</v>
      </c>
      <c r="AF17" s="8" t="str">
        <f>+W17</f>
        <v>Relación de solicitudes de información remitidas y de casos en los que se tuvo que reiterar (Reporte de CORDIS)</v>
      </c>
      <c r="AG17" s="31">
        <f>IFERROR(IF(X17="Probabilidad",(I17-(+I17*AA17)),IF(X17="Impacto",I17,"")),"")</f>
        <v>0.42</v>
      </c>
      <c r="AH17" s="32" t="str">
        <f t="shared" ref="AH17:AH20" si="1">IFERROR(IF(AG17="","",IF(AG17&lt;=0.2,"Muy Baja",IF(AG17&lt;=0.4,"Baja",IF(AG17&lt;=0.6,"Media",IF(AG17&lt;=0.8,"Alta","Muy Alta"))))),"")</f>
        <v>Media</v>
      </c>
      <c r="AI17" s="33">
        <f>I17-(AA17*I17)</f>
        <v>0.42</v>
      </c>
      <c r="AJ17" s="34" t="str">
        <f t="shared" ref="AJ17:AJ21" si="2">IFERROR(IF(AK17="","",IF(AK17&lt;=0.2,"Leve",IF(AK17&lt;=0.4,"Menor",IF(AK17&lt;=0.6,"Moderado",IF(AK17&lt;=0.8,"Mayor","Catastrófico"))))),"")</f>
        <v>Moderado</v>
      </c>
      <c r="AK17" s="31">
        <f>IFERROR(IF(X17="Impacto",(M17-(+M17*AA17)),IF(X17="Probabilidad",M17,"")),"")</f>
        <v>0.6</v>
      </c>
      <c r="AL17" s="35" t="str">
        <f>+CONCATENATE(AH17, " - ", AJ17)</f>
        <v>Media - Moderado</v>
      </c>
      <c r="AM17" s="36" t="e">
        <f>+VLOOKUP(AL17,#REF!,2,)</f>
        <v>#REF!</v>
      </c>
      <c r="AN17" s="162" t="s">
        <v>82</v>
      </c>
      <c r="AO17" s="60"/>
      <c r="AP17" s="163" t="s">
        <v>83</v>
      </c>
      <c r="AQ17" s="164" t="s">
        <v>84</v>
      </c>
      <c r="AR17" s="165">
        <v>46022</v>
      </c>
      <c r="AS17" s="74"/>
      <c r="AT17" s="81">
        <v>46024</v>
      </c>
      <c r="AU17" s="78" t="s">
        <v>85</v>
      </c>
      <c r="AV17" s="153" t="s">
        <v>86</v>
      </c>
      <c r="AW17" s="153" t="s">
        <v>87</v>
      </c>
      <c r="AX17" s="155"/>
      <c r="AY17" s="75"/>
      <c r="AZ17" s="156" t="s">
        <v>88</v>
      </c>
      <c r="BA17" s="158" t="s">
        <v>89</v>
      </c>
    </row>
    <row r="18" spans="1:53" ht="353.25" customHeight="1" x14ac:dyDescent="0.25">
      <c r="A18" s="149"/>
      <c r="B18" s="150"/>
      <c r="C18" s="151"/>
      <c r="D18" s="151"/>
      <c r="E18" s="151"/>
      <c r="F18" s="151"/>
      <c r="G18" s="149"/>
      <c r="H18" s="152"/>
      <c r="I18" s="146"/>
      <c r="J18" s="166"/>
      <c r="K18" s="167"/>
      <c r="L18" s="152"/>
      <c r="M18" s="146"/>
      <c r="N18" s="146"/>
      <c r="O18" s="161"/>
      <c r="P18" s="60"/>
      <c r="Q18" s="61">
        <v>2</v>
      </c>
      <c r="R18" s="73" t="s">
        <v>90</v>
      </c>
      <c r="S18" s="76" t="s">
        <v>91</v>
      </c>
      <c r="T18" s="77" t="s">
        <v>92</v>
      </c>
      <c r="U18" s="73" t="s">
        <v>93</v>
      </c>
      <c r="V18" s="73" t="s">
        <v>94</v>
      </c>
      <c r="W18" s="73" t="s">
        <v>95</v>
      </c>
      <c r="X18" s="29" t="str">
        <f t="shared" ref="X18" si="3">IF(OR(Y18="Preventivo",Y18="Detectivo"),"Probabilidad",IF(Y18="Correctivo","Impacto",""))</f>
        <v>Impacto</v>
      </c>
      <c r="Y18" s="6" t="s">
        <v>96</v>
      </c>
      <c r="Z18" s="6" t="s">
        <v>77</v>
      </c>
      <c r="AA18" s="30" t="str">
        <f t="shared" si="0"/>
        <v>25%</v>
      </c>
      <c r="AB18" s="8" t="s">
        <v>78</v>
      </c>
      <c r="AC18" s="37" t="s">
        <v>97</v>
      </c>
      <c r="AD18" s="6" t="s">
        <v>80</v>
      </c>
      <c r="AE18" s="8" t="s">
        <v>81</v>
      </c>
      <c r="AF18" s="8" t="str">
        <f>+W18</f>
        <v>Memorando con el alcance que ya se había emitido / Correo electrónico (Cuando aplique)</v>
      </c>
      <c r="AG18" s="33">
        <f t="shared" ref="AG18" si="4">IFERROR(IF(AND(X17="Probabilidad",X18="Probabilidad"),(AI17-(+AI17*AA18)),IF(X18="Probabilidad",($I$17-(+$I$17*AA18)),IF(X18="Impacto",AI17,""))),"")</f>
        <v>0.42</v>
      </c>
      <c r="AH18" s="32" t="str">
        <f t="shared" si="1"/>
        <v>Media</v>
      </c>
      <c r="AI18" s="33">
        <f>IFERROR(IF(X17="Probabilidad",(I17-(+I17*AA17)),IF(X17="Impacto",I17,"")),"")</f>
        <v>0.42</v>
      </c>
      <c r="AJ18" s="34" t="str">
        <f t="shared" si="2"/>
        <v>Moderado</v>
      </c>
      <c r="AK18" s="31">
        <f t="shared" ref="AK18" si="5">IFERROR(IF(AND(X17="Impacto",X17="Impacto"),(AK17-(+AK17*AA18)),IF(X18="Impacto",($M$17-(+$M$17*AA18)),IF(X18="Probabilidad",AK17,""))),"")</f>
        <v>0.44999999999999996</v>
      </c>
      <c r="AL18" s="35" t="str">
        <f t="shared" ref="AL18" si="6">+CONCATENATE(AH18, " - ", AJ18)</f>
        <v>Media - Moderado</v>
      </c>
      <c r="AM18" s="36" t="e">
        <f>+VLOOKUP(AL18,#REF!,2,)</f>
        <v>#REF!</v>
      </c>
      <c r="AN18" s="162"/>
      <c r="AO18" s="60"/>
      <c r="AP18" s="163"/>
      <c r="AQ18" s="164"/>
      <c r="AR18" s="165"/>
      <c r="AS18" s="74"/>
      <c r="AT18" s="82">
        <v>46024</v>
      </c>
      <c r="AU18" s="79" t="s">
        <v>98</v>
      </c>
      <c r="AV18" s="154"/>
      <c r="AW18" s="154"/>
      <c r="AX18" s="155"/>
      <c r="AY18" s="75"/>
      <c r="AZ18" s="157"/>
      <c r="BA18" s="159"/>
    </row>
    <row r="19" spans="1:53" ht="40.5" customHeight="1" x14ac:dyDescent="0.25">
      <c r="A19" s="149">
        <v>2</v>
      </c>
      <c r="B19" s="150" t="s">
        <v>65</v>
      </c>
      <c r="C19" s="151" t="s">
        <v>101</v>
      </c>
      <c r="D19" s="151" t="s">
        <v>102</v>
      </c>
      <c r="E19" s="151" t="s">
        <v>103</v>
      </c>
      <c r="F19" s="151"/>
      <c r="G19" s="173">
        <v>21</v>
      </c>
      <c r="H19" s="152" t="str">
        <f>IF(G19&lt;=0,"",IF(G19&lt;=2,"Muy Baja",IF(G19&lt;=24,"Baja",IF(G19&lt;=500,"Media",IF(G19&lt;=5000,"Alta","Muy Alta")))))</f>
        <v>Baja</v>
      </c>
      <c r="I19" s="146">
        <f>IF(H19="","",IF(H19="Muy Baja",0.2,IF(H19="Baja",0.4,IF(H19="Media",0.6,IF(H19="Alta",0.8,IF(H19="Muy Alta",1,))))))</f>
        <v>0.4</v>
      </c>
      <c r="J19" s="166" t="s">
        <v>104</v>
      </c>
      <c r="K19" s="167" t="str">
        <f>+J19</f>
        <v>El riesgo afecta la imagen de la entidad internamente, de conocimiento general nivel interno, de junta directiva y/o de proveedores</v>
      </c>
      <c r="L19" s="152" t="s">
        <v>130</v>
      </c>
      <c r="M19" s="146">
        <f>IF(L19="","",IF(L19="Leve",0.2,IF(L19="Menor",0.4,IF(L19="Moderado",0.6,IF(L19="Mayor",0.8,IF(L19="Catastrófico",1,))))))</f>
        <v>0.4</v>
      </c>
      <c r="N19" s="146" t="str">
        <f>+CONCATENATE(H19, " - ", L19)</f>
        <v>Baja - MENOR</v>
      </c>
      <c r="O19" s="161" t="s">
        <v>131</v>
      </c>
      <c r="P19" s="60"/>
      <c r="Q19" s="61">
        <v>1</v>
      </c>
      <c r="R19" s="73" t="s">
        <v>105</v>
      </c>
      <c r="S19" s="73" t="s">
        <v>106</v>
      </c>
      <c r="T19" s="73" t="s">
        <v>107</v>
      </c>
      <c r="U19" s="73" t="s">
        <v>108</v>
      </c>
      <c r="V19" s="73" t="s">
        <v>109</v>
      </c>
      <c r="W19" s="73" t="s">
        <v>110</v>
      </c>
      <c r="X19" s="29" t="str">
        <f>IF(OR(Y19="Preventivo",Y19="Detectivo"),"Probabilidad",IF(Y19="Correctivo","Impacto",""))</f>
        <v>Probabilidad</v>
      </c>
      <c r="Y19" s="6" t="s">
        <v>111</v>
      </c>
      <c r="Z19" s="6" t="s">
        <v>77</v>
      </c>
      <c r="AA19" s="30" t="str">
        <f t="shared" si="0"/>
        <v>40%</v>
      </c>
      <c r="AB19" s="8" t="s">
        <v>78</v>
      </c>
      <c r="AC19" s="37" t="s">
        <v>112</v>
      </c>
      <c r="AD19" s="6" t="s">
        <v>80</v>
      </c>
      <c r="AE19" s="8" t="s">
        <v>81</v>
      </c>
      <c r="AF19" s="8" t="str">
        <f>+W19</f>
        <v>Acta y presentación</v>
      </c>
      <c r="AG19" s="31">
        <f>IFERROR(IF(X19="Probabilidad",(I19-(+I19*AA19)),IF(X19="Impacto",I19,"")),"")</f>
        <v>0.24</v>
      </c>
      <c r="AH19" s="32" t="str">
        <f t="shared" si="1"/>
        <v>Baja</v>
      </c>
      <c r="AI19" s="33">
        <f>I19-(AA19*I19)</f>
        <v>0.24</v>
      </c>
      <c r="AJ19" s="34" t="str">
        <f t="shared" si="2"/>
        <v>Menor</v>
      </c>
      <c r="AK19" s="31">
        <f>IFERROR(IF(X19="Impacto",(M19-(+M19*AA19)),IF(X19="Probabilidad",M19,"")),"")</f>
        <v>0.4</v>
      </c>
      <c r="AL19" s="35" t="str">
        <f>+CONCATENATE(AH19, " - ", AJ19)</f>
        <v>Baja - Menor</v>
      </c>
      <c r="AM19" s="36" t="e">
        <f>+VLOOKUP(AL19,#REF!,2,)</f>
        <v>#REF!</v>
      </c>
      <c r="AN19" s="162" t="s">
        <v>82</v>
      </c>
      <c r="AO19" s="60"/>
      <c r="AP19" s="171" t="s">
        <v>113</v>
      </c>
      <c r="AQ19" s="171"/>
      <c r="AR19" s="172"/>
      <c r="AS19" s="74"/>
      <c r="AT19" s="80">
        <v>46024</v>
      </c>
      <c r="AU19" s="38" t="s">
        <v>114</v>
      </c>
      <c r="AV19" s="157" t="s">
        <v>115</v>
      </c>
      <c r="AW19" s="168" t="s">
        <v>87</v>
      </c>
      <c r="AX19" s="155"/>
      <c r="AY19" s="75"/>
      <c r="AZ19" s="156" t="s">
        <v>116</v>
      </c>
      <c r="BA19" s="169" t="s">
        <v>132</v>
      </c>
    </row>
    <row r="20" spans="1:53" ht="155.25" x14ac:dyDescent="0.25">
      <c r="A20" s="149"/>
      <c r="B20" s="150"/>
      <c r="C20" s="151"/>
      <c r="D20" s="151"/>
      <c r="E20" s="151"/>
      <c r="F20" s="151"/>
      <c r="G20" s="173"/>
      <c r="H20" s="152"/>
      <c r="I20" s="146"/>
      <c r="J20" s="166"/>
      <c r="K20" s="167"/>
      <c r="L20" s="152"/>
      <c r="M20" s="146"/>
      <c r="N20" s="146"/>
      <c r="O20" s="161"/>
      <c r="P20" s="60"/>
      <c r="Q20" s="61">
        <v>2</v>
      </c>
      <c r="R20" s="73" t="s">
        <v>117</v>
      </c>
      <c r="S20" s="76" t="s">
        <v>106</v>
      </c>
      <c r="T20" s="77" t="s">
        <v>118</v>
      </c>
      <c r="U20" s="73" t="s">
        <v>119</v>
      </c>
      <c r="V20" s="73" t="s">
        <v>120</v>
      </c>
      <c r="W20" s="73" t="s">
        <v>121</v>
      </c>
      <c r="X20" s="29" t="str">
        <f t="shared" ref="X20:X21" si="7">IF(OR(Y20="Preventivo",Y20="Detectivo"),"Probabilidad",IF(Y20="Correctivo","Impacto",""))</f>
        <v>Probabilidad</v>
      </c>
      <c r="Y20" s="6" t="s">
        <v>76</v>
      </c>
      <c r="Z20" s="6" t="s">
        <v>77</v>
      </c>
      <c r="AA20" s="30" t="str">
        <f t="shared" si="0"/>
        <v>30%</v>
      </c>
      <c r="AB20" s="8" t="s">
        <v>78</v>
      </c>
      <c r="AC20" s="37" t="s">
        <v>122</v>
      </c>
      <c r="AD20" s="6" t="s">
        <v>80</v>
      </c>
      <c r="AE20" s="8" t="s">
        <v>81</v>
      </c>
      <c r="AF20" s="8" t="str">
        <f>+W20</f>
        <v xml:space="preserve">Soportes de la herramienta de seguimiento / Correo electrónico ( Cuando aplique) </v>
      </c>
      <c r="AG20" s="33">
        <f t="shared" ref="AG20:AG21" si="8">IFERROR(IF(AND(X19="Probabilidad",X20="Probabilidad"),(AI19-(+AI19*AA20)),IF(X20="Probabilidad",($I$17-(+$I$17*AA20)),IF(X20="Impacto",AI19,""))),"")</f>
        <v>0.16799999999999998</v>
      </c>
      <c r="AH20" s="32" t="str">
        <f t="shared" si="1"/>
        <v>Muy Baja</v>
      </c>
      <c r="AI20" s="33">
        <f t="shared" ref="AI20" si="9">+AG20</f>
        <v>0.16799999999999998</v>
      </c>
      <c r="AJ20" s="34" t="str">
        <f t="shared" si="2"/>
        <v>Menor</v>
      </c>
      <c r="AK20" s="31">
        <f t="shared" ref="AK20:AK21" si="10">IFERROR(IF(AND(X19="Impacto",X19="Impacto"),(AK19-(+AK19*AA20)),IF(X20="Impacto",($M$17-(+$M$17*AA20)),IF(X20="Probabilidad",AK19,""))),"")</f>
        <v>0.4</v>
      </c>
      <c r="AL20" s="35" t="str">
        <f t="shared" ref="AL20:AL21" si="11">+CONCATENATE(AH20, " - ", AJ20)</f>
        <v>Muy Baja - Menor</v>
      </c>
      <c r="AM20" s="36" t="e">
        <f>+VLOOKUP(AL20,#REF!,2,)</f>
        <v>#REF!</v>
      </c>
      <c r="AN20" s="162"/>
      <c r="AO20" s="60"/>
      <c r="AP20" s="171"/>
      <c r="AQ20" s="171"/>
      <c r="AR20" s="172"/>
      <c r="AS20" s="74"/>
      <c r="AT20" s="80">
        <v>46024</v>
      </c>
      <c r="AU20" s="38" t="s">
        <v>123</v>
      </c>
      <c r="AV20" s="157"/>
      <c r="AW20" s="168"/>
      <c r="AX20" s="155"/>
      <c r="AY20" s="75"/>
      <c r="AZ20" s="157"/>
      <c r="BA20" s="170"/>
    </row>
    <row r="21" spans="1:53" ht="155.25" x14ac:dyDescent="0.25">
      <c r="A21" s="149"/>
      <c r="B21" s="150"/>
      <c r="C21" s="151"/>
      <c r="D21" s="151"/>
      <c r="E21" s="151"/>
      <c r="F21" s="151"/>
      <c r="G21" s="173"/>
      <c r="H21" s="152"/>
      <c r="I21" s="146"/>
      <c r="J21" s="166"/>
      <c r="K21" s="167"/>
      <c r="L21" s="152"/>
      <c r="M21" s="146"/>
      <c r="N21" s="146"/>
      <c r="O21" s="161"/>
      <c r="P21" s="60"/>
      <c r="Q21" s="61">
        <v>3</v>
      </c>
      <c r="R21" s="73" t="s">
        <v>90</v>
      </c>
      <c r="S21" s="76" t="s">
        <v>124</v>
      </c>
      <c r="T21" s="77" t="s">
        <v>125</v>
      </c>
      <c r="U21" s="73" t="s">
        <v>126</v>
      </c>
      <c r="V21" s="73" t="s">
        <v>127</v>
      </c>
      <c r="W21" s="73" t="s">
        <v>128</v>
      </c>
      <c r="X21" s="29" t="str">
        <f t="shared" si="7"/>
        <v>Impacto</v>
      </c>
      <c r="Y21" s="6" t="s">
        <v>96</v>
      </c>
      <c r="Z21" s="6" t="s">
        <v>77</v>
      </c>
      <c r="AA21" s="30" t="str">
        <f t="shared" si="0"/>
        <v>25%</v>
      </c>
      <c r="AB21" s="8" t="s">
        <v>78</v>
      </c>
      <c r="AC21" s="37" t="s">
        <v>97</v>
      </c>
      <c r="AD21" s="6" t="s">
        <v>80</v>
      </c>
      <c r="AE21" s="8" t="s">
        <v>81</v>
      </c>
      <c r="AF21" s="8" t="str">
        <f>+W21</f>
        <v>Informe de ley emitido /  Correo electrónico ( Cuando aplique)</v>
      </c>
      <c r="AG21" s="33">
        <f t="shared" si="8"/>
        <v>0.16799999999999998</v>
      </c>
      <c r="AH21" s="32" t="str">
        <f>IFERROR(IF(AG21="","",IF(AG21&lt;=0.2,"Muy Baja",IF(AG21&lt;=0.4,"Baja",IF(AG21&lt;=0.6,"Media",IF(AG21&lt;=0.8,"Alta","Muy Alta"))))),"")</f>
        <v>Muy Baja</v>
      </c>
      <c r="AI21" s="33">
        <f>+AG21</f>
        <v>0.16799999999999998</v>
      </c>
      <c r="AJ21" s="34" t="str">
        <f t="shared" si="2"/>
        <v>Moderado</v>
      </c>
      <c r="AK21" s="31">
        <f t="shared" si="10"/>
        <v>0.44999999999999996</v>
      </c>
      <c r="AL21" s="35" t="str">
        <f t="shared" si="11"/>
        <v>Muy Baja - Moderado</v>
      </c>
      <c r="AM21" s="36" t="e">
        <f>+VLOOKUP(AL21,#REF!,2,)</f>
        <v>#REF!</v>
      </c>
      <c r="AN21" s="162"/>
      <c r="AO21" s="60"/>
      <c r="AP21" s="171"/>
      <c r="AQ21" s="171"/>
      <c r="AR21" s="172"/>
      <c r="AS21" s="74"/>
      <c r="AT21" s="80">
        <v>46024</v>
      </c>
      <c r="AU21" s="38" t="s">
        <v>129</v>
      </c>
      <c r="AV21" s="157"/>
      <c r="AW21" s="168"/>
      <c r="AX21" s="155"/>
      <c r="AY21" s="75"/>
      <c r="AZ21" s="157"/>
      <c r="BA21" s="170"/>
    </row>
    <row r="22" spans="1:53" s="1" customFormat="1" x14ac:dyDescent="0.25">
      <c r="A22"/>
      <c r="B22"/>
      <c r="C22"/>
      <c r="D22"/>
      <c r="E22"/>
      <c r="F22"/>
      <c r="G22"/>
      <c r="H22"/>
      <c r="I22"/>
      <c r="J22"/>
      <c r="K22"/>
      <c r="P22" s="2"/>
      <c r="AN22" s="4"/>
      <c r="AO22" s="4"/>
      <c r="AP22" s="4"/>
      <c r="AS22"/>
      <c r="AT22"/>
      <c r="AU22"/>
      <c r="AV22"/>
      <c r="AW22"/>
      <c r="AX22"/>
      <c r="AY22"/>
      <c r="AZ22"/>
      <c r="BA22"/>
    </row>
    <row r="23" spans="1:53" s="1" customFormat="1" x14ac:dyDescent="0.25">
      <c r="A23"/>
      <c r="B23"/>
      <c r="C23"/>
      <c r="D23"/>
      <c r="E23"/>
      <c r="F23"/>
      <c r="G23"/>
      <c r="H23"/>
      <c r="I23"/>
      <c r="J23"/>
      <c r="K23"/>
      <c r="P23" s="2"/>
      <c r="AN23" s="4"/>
      <c r="AO23" s="4"/>
      <c r="AP23" s="4"/>
      <c r="AS23"/>
      <c r="AT23"/>
      <c r="AU23"/>
      <c r="AV23"/>
      <c r="AW23"/>
      <c r="AX23"/>
      <c r="AY23"/>
      <c r="AZ23"/>
      <c r="BA23"/>
    </row>
    <row r="24" spans="1:53" s="1" customFormat="1" x14ac:dyDescent="0.25">
      <c r="A24"/>
      <c r="B24"/>
      <c r="C24"/>
      <c r="D24"/>
      <c r="E24"/>
      <c r="F24"/>
      <c r="G24"/>
      <c r="H24"/>
      <c r="I24"/>
      <c r="J24"/>
      <c r="K24"/>
      <c r="P24" s="2"/>
      <c r="AN24" s="4"/>
      <c r="AO24" s="4"/>
      <c r="AP24" s="4"/>
      <c r="AS24"/>
      <c r="AT24"/>
      <c r="AU24"/>
      <c r="AV24"/>
      <c r="AW24"/>
      <c r="AX24"/>
      <c r="AY24"/>
      <c r="AZ24"/>
      <c r="BA24"/>
    </row>
    <row r="25" spans="1:53" s="1" customFormat="1" x14ac:dyDescent="0.25">
      <c r="A25"/>
      <c r="B25"/>
      <c r="C25"/>
      <c r="D25"/>
      <c r="E25"/>
      <c r="F25"/>
      <c r="G25"/>
      <c r="H25"/>
      <c r="I25"/>
      <c r="J25"/>
      <c r="K25"/>
      <c r="P25" s="2"/>
      <c r="AN25" s="4"/>
      <c r="AO25" s="4"/>
      <c r="AP25" s="4"/>
      <c r="AS25"/>
      <c r="AT25"/>
      <c r="AU25"/>
      <c r="AV25"/>
      <c r="AW25"/>
      <c r="AX25"/>
      <c r="AY25"/>
      <c r="AZ25"/>
      <c r="BA25"/>
    </row>
    <row r="26" spans="1:53" s="1" customFormat="1" x14ac:dyDescent="0.25">
      <c r="A26"/>
      <c r="B26"/>
      <c r="C26"/>
      <c r="D26"/>
      <c r="E26"/>
      <c r="F26"/>
      <c r="G26"/>
      <c r="H26"/>
      <c r="I26"/>
      <c r="J26"/>
      <c r="K26"/>
      <c r="P26" s="2"/>
      <c r="AN26" s="4"/>
      <c r="AO26" s="4"/>
      <c r="AP26" s="4"/>
      <c r="AS26"/>
      <c r="AT26"/>
      <c r="AU26"/>
      <c r="AV26"/>
      <c r="AW26"/>
      <c r="AX26"/>
      <c r="AY26"/>
      <c r="AZ26"/>
      <c r="BA26"/>
    </row>
    <row r="27" spans="1:53" s="1" customFormat="1" x14ac:dyDescent="0.25">
      <c r="A27"/>
      <c r="B27"/>
      <c r="C27"/>
      <c r="D27"/>
      <c r="E27"/>
      <c r="F27"/>
      <c r="G27"/>
      <c r="H27"/>
      <c r="I27"/>
      <c r="J27"/>
      <c r="K27"/>
      <c r="P27" s="2"/>
      <c r="AN27" s="4"/>
      <c r="AO27" s="4"/>
      <c r="AP27" s="4"/>
      <c r="AS27"/>
      <c r="AT27"/>
      <c r="AU27"/>
      <c r="AV27"/>
      <c r="AW27"/>
      <c r="AX27"/>
      <c r="AY27"/>
      <c r="AZ27"/>
      <c r="BA27"/>
    </row>
    <row r="28" spans="1:53" s="1" customFormat="1" x14ac:dyDescent="0.25">
      <c r="A28"/>
      <c r="B28"/>
      <c r="C28"/>
      <c r="D28"/>
      <c r="E28"/>
      <c r="F28"/>
      <c r="G28"/>
      <c r="H28"/>
      <c r="I28"/>
      <c r="J28"/>
      <c r="K28"/>
      <c r="P28" s="2"/>
      <c r="AN28" s="4"/>
      <c r="AO28" s="4"/>
      <c r="AP28" s="4"/>
      <c r="AS28"/>
      <c r="AT28"/>
      <c r="AU28"/>
      <c r="AV28"/>
      <c r="AW28"/>
      <c r="AX28"/>
      <c r="AY28"/>
      <c r="AZ28"/>
      <c r="BA28"/>
    </row>
  </sheetData>
  <mergeCells count="75">
    <mergeCell ref="AW19:AW21"/>
    <mergeCell ref="AX19:AX21"/>
    <mergeCell ref="AZ19:AZ21"/>
    <mergeCell ref="BA19:BA21"/>
    <mergeCell ref="AN19:AN21"/>
    <mergeCell ref="AP19:AP21"/>
    <mergeCell ref="AQ19:AQ21"/>
    <mergeCell ref="AR19:AR21"/>
    <mergeCell ref="AV19:AV21"/>
    <mergeCell ref="K19:K21"/>
    <mergeCell ref="L19:L21"/>
    <mergeCell ref="M19:M21"/>
    <mergeCell ref="N19:N21"/>
    <mergeCell ref="O19:O21"/>
    <mergeCell ref="F19:F21"/>
    <mergeCell ref="G19:G21"/>
    <mergeCell ref="H19:H21"/>
    <mergeCell ref="I19:I21"/>
    <mergeCell ref="J19:J21"/>
    <mergeCell ref="A19:A21"/>
    <mergeCell ref="B19:B21"/>
    <mergeCell ref="C19:C21"/>
    <mergeCell ref="D19:D21"/>
    <mergeCell ref="E19:E21"/>
    <mergeCell ref="AW17:AW18"/>
    <mergeCell ref="AX17:AX18"/>
    <mergeCell ref="AZ17:AZ18"/>
    <mergeCell ref="BA17:BA18"/>
    <mergeCell ref="O17:O18"/>
    <mergeCell ref="AN17:AN18"/>
    <mergeCell ref="AP17:AP18"/>
    <mergeCell ref="AQ17:AQ18"/>
    <mergeCell ref="AR17:AR18"/>
    <mergeCell ref="AV17:AV18"/>
    <mergeCell ref="I17:I18"/>
    <mergeCell ref="J17:J18"/>
    <mergeCell ref="K17:K18"/>
    <mergeCell ref="L17:L18"/>
    <mergeCell ref="M17:M18"/>
    <mergeCell ref="N17:N18"/>
    <mergeCell ref="AB16:AC16"/>
    <mergeCell ref="AE16:AF16"/>
    <mergeCell ref="A17:A18"/>
    <mergeCell ref="B17:B18"/>
    <mergeCell ref="C17:C18"/>
    <mergeCell ref="D17:D18"/>
    <mergeCell ref="E17:E18"/>
    <mergeCell ref="F17:F18"/>
    <mergeCell ref="G17:G18"/>
    <mergeCell ref="H17:H18"/>
    <mergeCell ref="A14:O15"/>
    <mergeCell ref="Q14:AN14"/>
    <mergeCell ref="AP14:AR15"/>
    <mergeCell ref="AT14:AX15"/>
    <mergeCell ref="AZ14:BA15"/>
    <mergeCell ref="Y15:AA15"/>
    <mergeCell ref="AB15:AF15"/>
    <mergeCell ref="AG15:AN15"/>
    <mergeCell ref="A12:C12"/>
    <mergeCell ref="D12:M12"/>
    <mergeCell ref="A1:B8"/>
    <mergeCell ref="C1:AW4"/>
    <mergeCell ref="AX1:AY2"/>
    <mergeCell ref="A10:C10"/>
    <mergeCell ref="D10:M10"/>
    <mergeCell ref="A11:C11"/>
    <mergeCell ref="D11:M11"/>
    <mergeCell ref="AZ1:BA2"/>
    <mergeCell ref="AX3:AY4"/>
    <mergeCell ref="AZ3:BA4"/>
    <mergeCell ref="C5:AW8"/>
    <mergeCell ref="AX5:AY6"/>
    <mergeCell ref="AZ5:BA6"/>
    <mergeCell ref="AX7:AY8"/>
    <mergeCell ref="AZ7:BA8"/>
  </mergeCells>
  <conditionalFormatting sqref="H17:H18">
    <cfRule type="cellIs" dxfId="119" priority="44" operator="equal">
      <formula>"Muy Alta"</formula>
    </cfRule>
    <cfRule type="cellIs" dxfId="118" priority="45" operator="equal">
      <formula>"Alta"</formula>
    </cfRule>
    <cfRule type="cellIs" dxfId="117" priority="46" operator="equal">
      <formula>"Media"</formula>
    </cfRule>
    <cfRule type="cellIs" dxfId="116" priority="47" operator="equal">
      <formula>"Muy Baja"</formula>
    </cfRule>
    <cfRule type="cellIs" dxfId="115" priority="48" operator="equal">
      <formula>"Baja"</formula>
    </cfRule>
  </conditionalFormatting>
  <conditionalFormatting sqref="L17:L18">
    <cfRule type="cellIs" dxfId="114" priority="39" operator="equal">
      <formula>"Leve"</formula>
    </cfRule>
    <cfRule type="cellIs" dxfId="113" priority="40" operator="equal">
      <formula>"Catastrófico"</formula>
    </cfRule>
    <cfRule type="cellIs" dxfId="112" priority="41" operator="equal">
      <formula>"Mayor"</formula>
    </cfRule>
    <cfRule type="cellIs" dxfId="111" priority="42" operator="equal">
      <formula>"Moderado"</formula>
    </cfRule>
    <cfRule type="cellIs" dxfId="110" priority="43" operator="equal">
      <formula>"Menor"</formula>
    </cfRule>
  </conditionalFormatting>
  <conditionalFormatting sqref="O17:O18 AM17:AM18">
    <cfRule type="cellIs" dxfId="109" priority="35" operator="equal">
      <formula>"EXTREMO"</formula>
    </cfRule>
    <cfRule type="cellIs" dxfId="108" priority="36" operator="equal">
      <formula>"ALTO"</formula>
    </cfRule>
    <cfRule type="cellIs" dxfId="107" priority="37" operator="equal">
      <formula>"BAJO"</formula>
    </cfRule>
    <cfRule type="cellIs" dxfId="106" priority="38" operator="equal">
      <formula>"MODERADO"</formula>
    </cfRule>
  </conditionalFormatting>
  <conditionalFormatting sqref="AH17:AH18">
    <cfRule type="cellIs" dxfId="105" priority="30" operator="equal">
      <formula>"Muy Baja"</formula>
    </cfRule>
    <cfRule type="cellIs" dxfId="104" priority="31" operator="equal">
      <formula>"Baja"</formula>
    </cfRule>
    <cfRule type="cellIs" dxfId="103" priority="32" operator="equal">
      <formula>"Media"</formula>
    </cfRule>
    <cfRule type="cellIs" dxfId="102" priority="33" operator="equal">
      <formula>"Muy Alta"</formula>
    </cfRule>
    <cfRule type="cellIs" dxfId="101" priority="34" operator="equal">
      <formula>"Alta"</formula>
    </cfRule>
  </conditionalFormatting>
  <conditionalFormatting sqref="AJ17:AJ18">
    <cfRule type="cellIs" dxfId="100" priority="25" operator="equal">
      <formula>"Catastrófico"</formula>
    </cfRule>
    <cfRule type="cellIs" dxfId="99" priority="26" operator="equal">
      <formula>"Mayor"</formula>
    </cfRule>
    <cfRule type="cellIs" dxfId="98" priority="27" operator="equal">
      <formula>"Moderado"</formula>
    </cfRule>
    <cfRule type="cellIs" dxfId="97" priority="28" operator="equal">
      <formula>"Menor"</formula>
    </cfRule>
    <cfRule type="cellIs" dxfId="96" priority="29" operator="equal">
      <formula>"Leve"</formula>
    </cfRule>
  </conditionalFormatting>
  <conditionalFormatting sqref="H19:H21">
    <cfRule type="cellIs" dxfId="95" priority="20" operator="equal">
      <formula>"Muy Alta"</formula>
    </cfRule>
    <cfRule type="cellIs" dxfId="94" priority="21" operator="equal">
      <formula>"Alta"</formula>
    </cfRule>
    <cfRule type="cellIs" dxfId="93" priority="22" operator="equal">
      <formula>"Media"</formula>
    </cfRule>
    <cfRule type="cellIs" dxfId="92" priority="23" operator="equal">
      <formula>"Muy Baja"</formula>
    </cfRule>
    <cfRule type="cellIs" dxfId="91" priority="24" operator="equal">
      <formula>"Baja"</formula>
    </cfRule>
  </conditionalFormatting>
  <conditionalFormatting sqref="L19:L21">
    <cfRule type="cellIs" dxfId="90" priority="15" operator="equal">
      <formula>"Leve"</formula>
    </cfRule>
    <cfRule type="cellIs" dxfId="89" priority="16" operator="equal">
      <formula>"Catastrófico"</formula>
    </cfRule>
    <cfRule type="cellIs" dxfId="88" priority="17" operator="equal">
      <formula>"Mayor"</formula>
    </cfRule>
    <cfRule type="cellIs" dxfId="87" priority="18" operator="equal">
      <formula>"Moderado"</formula>
    </cfRule>
    <cfRule type="cellIs" dxfId="86" priority="19" operator="equal">
      <formula>"Menor"</formula>
    </cfRule>
  </conditionalFormatting>
  <conditionalFormatting sqref="O19:O21 AM19:AM21">
    <cfRule type="cellIs" dxfId="85" priority="11" operator="equal">
      <formula>"EXTREMO"</formula>
    </cfRule>
    <cfRule type="cellIs" dxfId="84" priority="12" operator="equal">
      <formula>"ALTO"</formula>
    </cfRule>
    <cfRule type="cellIs" dxfId="83" priority="13" operator="equal">
      <formula>"BAJO"</formula>
    </cfRule>
    <cfRule type="cellIs" dxfId="82" priority="14" operator="equal">
      <formula>"MODERADO"</formula>
    </cfRule>
  </conditionalFormatting>
  <conditionalFormatting sqref="AH19:AH21">
    <cfRule type="cellIs" dxfId="81" priority="6" operator="equal">
      <formula>"Muy Baja"</formula>
    </cfRule>
    <cfRule type="cellIs" dxfId="80" priority="7" operator="equal">
      <formula>"Baja"</formula>
    </cfRule>
    <cfRule type="cellIs" dxfId="79" priority="8" operator="equal">
      <formula>"Media"</formula>
    </cfRule>
    <cfRule type="cellIs" dxfId="78" priority="9" operator="equal">
      <formula>"Muy Alta"</formula>
    </cfRule>
    <cfRule type="cellIs" dxfId="77" priority="10" operator="equal">
      <formula>"Alta"</formula>
    </cfRule>
  </conditionalFormatting>
  <conditionalFormatting sqref="AJ19:AJ21">
    <cfRule type="cellIs" dxfId="76" priority="1" operator="equal">
      <formula>"Catastrófico"</formula>
    </cfRule>
    <cfRule type="cellIs" dxfId="75" priority="2" operator="equal">
      <formula>"Mayor"</formula>
    </cfRule>
    <cfRule type="cellIs" dxfId="74" priority="3" operator="equal">
      <formula>"Moderado"</formula>
    </cfRule>
    <cfRule type="cellIs" dxfId="73" priority="4" operator="equal">
      <formula>"Menor"</formula>
    </cfRule>
    <cfRule type="cellIs" dxfId="72" priority="5" operator="equal">
      <formula>"Leve"</formula>
    </cfRule>
  </conditionalFormatting>
  <hyperlinks>
    <hyperlink ref="A14:O15" location="Instructivo!A1" display="IDENTIFICACIÓN DEL RIESGO" xr:uid="{0680A797-CD8F-4B87-AF5D-703929A25085}"/>
  </hyperlinks>
  <pageMargins left="0.70866141732283472" right="0.70866141732283472" top="0.74803149606299213" bottom="0.74803149606299213" header="0.31496062992125984" footer="0.31496062992125984"/>
  <pageSetup paperSize="41" scale="10" orientation="landscape" r:id="rId1"/>
  <colBreaks count="1" manualBreakCount="1">
    <brk id="16" max="22" man="1"/>
  </colBreaks>
  <drawing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r:uid="{FED36A9B-1D0A-4D2E-A495-6D548D5951CE}">
          <x14:formula1>
            <xm:f>#REF!</xm:f>
          </x14:formula1>
          <xm:sqref>AE17:AE21</xm:sqref>
        </x14:dataValidation>
        <x14:dataValidation type="list" allowBlank="1" showInputMessage="1" showErrorMessage="1" xr:uid="{72FB4580-2E31-40B5-BE63-9F8A0BBEEA15}">
          <x14:formula1>
            <xm:f>#REF!</xm:f>
          </x14:formula1>
          <xm:sqref>AD17:AD21</xm:sqref>
        </x14:dataValidation>
        <x14:dataValidation type="list" allowBlank="1" showInputMessage="1" showErrorMessage="1" xr:uid="{F52E4124-8F33-47A2-B169-B12BAEF54EBF}">
          <x14:formula1>
            <xm:f>#REF!</xm:f>
          </x14:formula1>
          <xm:sqref>AB17:AB21</xm:sqref>
        </x14:dataValidation>
        <x14:dataValidation type="list" allowBlank="1" showInputMessage="1" showErrorMessage="1" xr:uid="{C9065D70-4C51-43D5-9EAE-6C7D2CAA0CD2}">
          <x14:formula1>
            <xm:f>#REF!</xm:f>
          </x14:formula1>
          <xm:sqref>F17:F21</xm:sqref>
        </x14:dataValidation>
        <x14:dataValidation type="list" allowBlank="1" showInputMessage="1" showErrorMessage="1" xr:uid="{0EE66342-6FA1-4C10-8455-F0A6607DD17C}">
          <x14:formula1>
            <xm:f>#REF!</xm:f>
          </x14:formula1>
          <xm:sqref>Z17:Z21</xm:sqref>
        </x14:dataValidation>
        <x14:dataValidation type="list" allowBlank="1" showInputMessage="1" showErrorMessage="1" xr:uid="{9C9FCE54-2B49-42A5-AFB6-2B43CD60E2D5}">
          <x14:formula1>
            <xm:f>#REF!</xm:f>
          </x14:formula1>
          <xm:sqref>Y17:Y21</xm:sqref>
        </x14:dataValidation>
        <x14:dataValidation type="list" allowBlank="1" showInputMessage="1" showErrorMessage="1" xr:uid="{8B84231E-9D21-4DBC-8D1B-6AED7698726C}">
          <x14:formula1>
            <xm:f>#REF!</xm:f>
          </x14:formula1>
          <xm:sqref>J17:J21</xm:sqref>
        </x14:dataValidation>
        <x14:dataValidation type="list" allowBlank="1" showInputMessage="1" showErrorMessage="1" xr:uid="{365F8F07-1198-4688-B9DF-B06477A3F4C3}">
          <x14:formula1>
            <xm:f>#REF!</xm:f>
          </x14:formula1>
          <xm:sqref>B17:B21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6C3B5-38CD-4969-AA50-18CEFF88A5F6}">
  <sheetPr>
    <pageSetUpPr fitToPage="1"/>
  </sheetPr>
  <dimension ref="A1:BA28"/>
  <sheetViews>
    <sheetView showGridLines="0" tabSelected="1" view="pageBreakPreview" topLeftCell="AL16" zoomScale="60" zoomScaleNormal="60" workbookViewId="0">
      <selection activeCell="AV19" sqref="AV19"/>
    </sheetView>
  </sheetViews>
  <sheetFormatPr baseColWidth="10" defaultColWidth="11.42578125" defaultRowHeight="15.75" x14ac:dyDescent="0.2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5703125" style="1" customWidth="1"/>
    <col min="31" max="31" width="5.7109375" style="1" customWidth="1"/>
    <col min="32" max="32" width="22.28515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5703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50" width="45" customWidth="1"/>
    <col min="51" max="51" width="1" customWidth="1"/>
    <col min="52" max="52" width="57" customWidth="1"/>
    <col min="53" max="53" width="45" customWidth="1"/>
  </cols>
  <sheetData>
    <row r="1" spans="1:53" ht="15.75" customHeight="1" x14ac:dyDescent="0.25">
      <c r="A1" s="91"/>
      <c r="B1" s="92"/>
      <c r="C1" s="112" t="s">
        <v>0</v>
      </c>
      <c r="D1" s="113"/>
      <c r="E1" s="113"/>
      <c r="F1" s="113"/>
      <c r="G1" s="113"/>
      <c r="H1" s="113"/>
      <c r="I1" s="113"/>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c r="AS1" s="113"/>
      <c r="AT1" s="113"/>
      <c r="AU1" s="113"/>
      <c r="AV1" s="113"/>
      <c r="AW1" s="114"/>
      <c r="AX1" s="91" t="s">
        <v>1</v>
      </c>
      <c r="AY1" s="92"/>
      <c r="AZ1" s="87" t="s">
        <v>2</v>
      </c>
      <c r="BA1" s="88"/>
    </row>
    <row r="2" spans="1:53" ht="15.75" customHeight="1" thickBot="1" x14ac:dyDescent="0.3">
      <c r="A2" s="110"/>
      <c r="B2" s="111"/>
      <c r="C2" s="99"/>
      <c r="D2" s="100"/>
      <c r="E2" s="100"/>
      <c r="F2" s="100"/>
      <c r="G2" s="100"/>
      <c r="H2" s="100"/>
      <c r="I2" s="100"/>
      <c r="J2" s="100"/>
      <c r="K2" s="100"/>
      <c r="L2" s="100"/>
      <c r="M2" s="100"/>
      <c r="N2" s="100"/>
      <c r="O2" s="100"/>
      <c r="P2" s="100"/>
      <c r="Q2" s="100"/>
      <c r="R2" s="100"/>
      <c r="S2" s="100"/>
      <c r="T2" s="100"/>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1"/>
      <c r="AX2" s="93"/>
      <c r="AY2" s="94"/>
      <c r="AZ2" s="89"/>
      <c r="BA2" s="90"/>
    </row>
    <row r="3" spans="1:53" ht="15.75" customHeight="1" x14ac:dyDescent="0.25">
      <c r="A3" s="110"/>
      <c r="B3" s="111"/>
      <c r="C3" s="99"/>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1"/>
      <c r="AX3" s="91" t="s">
        <v>3</v>
      </c>
      <c r="AY3" s="92"/>
      <c r="AZ3" s="95" t="s">
        <v>4</v>
      </c>
      <c r="BA3" s="96"/>
    </row>
    <row r="4" spans="1:53" ht="16.5" customHeight="1" thickBot="1" x14ac:dyDescent="0.3">
      <c r="A4" s="110"/>
      <c r="B4" s="111"/>
      <c r="C4" s="102"/>
      <c r="D4" s="103"/>
      <c r="E4" s="103"/>
      <c r="F4" s="103"/>
      <c r="G4" s="103"/>
      <c r="H4" s="103"/>
      <c r="I4" s="103"/>
      <c r="J4" s="103"/>
      <c r="K4" s="103"/>
      <c r="L4" s="103"/>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4"/>
      <c r="AX4" s="93"/>
      <c r="AY4" s="94"/>
      <c r="AZ4" s="97"/>
      <c r="BA4" s="98"/>
    </row>
    <row r="5" spans="1:53" ht="20.45" customHeight="1" x14ac:dyDescent="0.25">
      <c r="A5" s="110"/>
      <c r="B5" s="111"/>
      <c r="C5" s="99" t="s">
        <v>5</v>
      </c>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100"/>
      <c r="AT5" s="100"/>
      <c r="AU5" s="100"/>
      <c r="AV5" s="100"/>
      <c r="AW5" s="101"/>
      <c r="AX5" s="91" t="s">
        <v>6</v>
      </c>
      <c r="AY5" s="92"/>
      <c r="AZ5" s="91" t="s">
        <v>190</v>
      </c>
      <c r="BA5" s="92"/>
    </row>
    <row r="6" spans="1:53" ht="15" customHeight="1" thickBot="1" x14ac:dyDescent="0.3">
      <c r="A6" s="110"/>
      <c r="B6" s="111"/>
      <c r="C6" s="99"/>
      <c r="D6" s="100"/>
      <c r="E6" s="100"/>
      <c r="F6" s="100"/>
      <c r="G6" s="100"/>
      <c r="H6" s="100"/>
      <c r="I6" s="100"/>
      <c r="J6" s="100"/>
      <c r="K6" s="100"/>
      <c r="L6" s="100"/>
      <c r="M6" s="100"/>
      <c r="N6" s="100"/>
      <c r="O6" s="100"/>
      <c r="P6" s="100"/>
      <c r="Q6" s="100"/>
      <c r="R6" s="100"/>
      <c r="S6" s="100"/>
      <c r="T6" s="100"/>
      <c r="U6" s="100"/>
      <c r="V6" s="100"/>
      <c r="W6" s="100"/>
      <c r="X6" s="100"/>
      <c r="Y6" s="100"/>
      <c r="Z6" s="100"/>
      <c r="AA6" s="100"/>
      <c r="AB6" s="100"/>
      <c r="AC6" s="100"/>
      <c r="AD6" s="100"/>
      <c r="AE6" s="100"/>
      <c r="AF6" s="100"/>
      <c r="AG6" s="100"/>
      <c r="AH6" s="100"/>
      <c r="AI6" s="100"/>
      <c r="AJ6" s="100"/>
      <c r="AK6" s="100"/>
      <c r="AL6" s="100"/>
      <c r="AM6" s="100"/>
      <c r="AN6" s="100"/>
      <c r="AO6" s="100"/>
      <c r="AP6" s="100"/>
      <c r="AQ6" s="100"/>
      <c r="AR6" s="100"/>
      <c r="AS6" s="100"/>
      <c r="AT6" s="100"/>
      <c r="AU6" s="100"/>
      <c r="AV6" s="100"/>
      <c r="AW6" s="101"/>
      <c r="AX6" s="93"/>
      <c r="AY6" s="94"/>
      <c r="AZ6" s="93"/>
      <c r="BA6" s="94"/>
    </row>
    <row r="7" spans="1:53" ht="15.75" customHeight="1" x14ac:dyDescent="0.25">
      <c r="A7" s="110"/>
      <c r="B7" s="111"/>
      <c r="C7" s="99"/>
      <c r="D7" s="100"/>
      <c r="E7" s="100"/>
      <c r="F7" s="100"/>
      <c r="G7" s="100"/>
      <c r="H7" s="100"/>
      <c r="I7" s="100"/>
      <c r="J7" s="100"/>
      <c r="K7" s="100"/>
      <c r="L7" s="100"/>
      <c r="M7" s="100"/>
      <c r="N7" s="100"/>
      <c r="O7" s="100"/>
      <c r="P7" s="100"/>
      <c r="Q7" s="100"/>
      <c r="R7" s="100"/>
      <c r="S7" s="100"/>
      <c r="T7" s="100"/>
      <c r="U7" s="100"/>
      <c r="V7" s="100"/>
      <c r="W7" s="100"/>
      <c r="X7" s="100"/>
      <c r="Y7" s="100"/>
      <c r="Z7" s="100"/>
      <c r="AA7" s="100"/>
      <c r="AB7" s="100"/>
      <c r="AC7" s="100"/>
      <c r="AD7" s="100"/>
      <c r="AE7" s="100"/>
      <c r="AF7" s="100"/>
      <c r="AG7" s="100"/>
      <c r="AH7" s="100"/>
      <c r="AI7" s="100"/>
      <c r="AJ7" s="100"/>
      <c r="AK7" s="100"/>
      <c r="AL7" s="100"/>
      <c r="AM7" s="100"/>
      <c r="AN7" s="100"/>
      <c r="AO7" s="100"/>
      <c r="AP7" s="100"/>
      <c r="AQ7" s="100"/>
      <c r="AR7" s="100"/>
      <c r="AS7" s="100"/>
      <c r="AT7" s="100"/>
      <c r="AU7" s="100"/>
      <c r="AV7" s="100"/>
      <c r="AW7" s="101"/>
      <c r="AX7" s="91" t="s">
        <v>8</v>
      </c>
      <c r="AY7" s="92"/>
      <c r="AZ7" s="105">
        <v>45909</v>
      </c>
      <c r="BA7" s="88"/>
    </row>
    <row r="8" spans="1:53" ht="16.5" customHeight="1" thickBot="1" x14ac:dyDescent="0.3">
      <c r="A8" s="93"/>
      <c r="B8" s="94"/>
      <c r="C8" s="102"/>
      <c r="D8" s="103"/>
      <c r="E8" s="103"/>
      <c r="F8" s="103"/>
      <c r="G8" s="103"/>
      <c r="H8" s="103"/>
      <c r="I8" s="103"/>
      <c r="J8" s="103"/>
      <c r="K8" s="103"/>
      <c r="L8" s="103"/>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4"/>
      <c r="AX8" s="93"/>
      <c r="AY8" s="94"/>
      <c r="AZ8" s="89"/>
      <c r="BA8" s="90"/>
    </row>
    <row r="10" spans="1:53" ht="54" customHeight="1" x14ac:dyDescent="0.25">
      <c r="A10" s="106" t="s">
        <v>9</v>
      </c>
      <c r="B10" s="106"/>
      <c r="C10" s="106"/>
      <c r="D10" s="115" t="s">
        <v>191</v>
      </c>
      <c r="E10" s="116"/>
      <c r="F10" s="116"/>
      <c r="G10" s="116"/>
      <c r="H10" s="116"/>
      <c r="I10" s="116"/>
      <c r="J10" s="116"/>
      <c r="K10" s="116"/>
      <c r="L10" s="116"/>
      <c r="M10" s="117"/>
      <c r="N10" s="20"/>
      <c r="AN10" s="1"/>
      <c r="AO10" s="1"/>
      <c r="AP10" s="1"/>
    </row>
    <row r="11" spans="1:53" s="3" customFormat="1" ht="75" customHeight="1" x14ac:dyDescent="0.25">
      <c r="A11" s="106" t="s">
        <v>11</v>
      </c>
      <c r="B11" s="106"/>
      <c r="C11" s="106"/>
      <c r="D11" s="107" t="s">
        <v>192</v>
      </c>
      <c r="E11" s="108"/>
      <c r="F11" s="108"/>
      <c r="G11" s="108"/>
      <c r="H11" s="108"/>
      <c r="I11" s="108"/>
      <c r="J11" s="108"/>
      <c r="K11" s="108"/>
      <c r="L11" s="108"/>
      <c r="M11" s="109"/>
      <c r="N11" s="21"/>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x14ac:dyDescent="0.25">
      <c r="A12" s="106" t="s">
        <v>13</v>
      </c>
      <c r="B12" s="106"/>
      <c r="C12" s="106"/>
      <c r="D12" s="107" t="s">
        <v>193</v>
      </c>
      <c r="E12" s="108"/>
      <c r="F12" s="108"/>
      <c r="G12" s="108"/>
      <c r="H12" s="108"/>
      <c r="I12" s="108"/>
      <c r="J12" s="108"/>
      <c r="K12" s="108"/>
      <c r="L12" s="108"/>
      <c r="M12" s="109"/>
      <c r="N12" s="21"/>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x14ac:dyDescent="0.3">
      <c r="A13" s="7"/>
      <c r="B13" s="7"/>
      <c r="C13" s="7"/>
      <c r="D13" s="7"/>
      <c r="E13" s="7"/>
      <c r="F13" s="7"/>
      <c r="G13" s="7"/>
      <c r="H13" s="7"/>
      <c r="I13" s="7"/>
      <c r="J13" s="7"/>
      <c r="K13" s="7"/>
      <c r="L13" s="7"/>
      <c r="M13" s="7"/>
      <c r="N13" s="7"/>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x14ac:dyDescent="0.25">
      <c r="A14" s="118" t="s">
        <v>15</v>
      </c>
      <c r="B14" s="119"/>
      <c r="C14" s="119"/>
      <c r="D14" s="119"/>
      <c r="E14" s="119"/>
      <c r="F14" s="119"/>
      <c r="G14" s="119"/>
      <c r="H14" s="119"/>
      <c r="I14" s="119"/>
      <c r="J14" s="119"/>
      <c r="K14" s="119"/>
      <c r="L14" s="119"/>
      <c r="M14" s="119"/>
      <c r="N14" s="120"/>
      <c r="O14" s="121"/>
      <c r="P14" s="2"/>
      <c r="Q14" s="126" t="s">
        <v>16</v>
      </c>
      <c r="R14" s="127"/>
      <c r="S14" s="127"/>
      <c r="T14" s="127"/>
      <c r="U14" s="127"/>
      <c r="V14" s="127"/>
      <c r="W14" s="127"/>
      <c r="X14" s="127"/>
      <c r="Y14" s="128"/>
      <c r="Z14" s="128"/>
      <c r="AA14" s="128"/>
      <c r="AB14" s="128"/>
      <c r="AC14" s="128"/>
      <c r="AD14" s="128"/>
      <c r="AE14" s="128"/>
      <c r="AF14" s="127"/>
      <c r="AG14" s="127"/>
      <c r="AH14" s="127"/>
      <c r="AI14" s="127"/>
      <c r="AJ14" s="127"/>
      <c r="AK14" s="127"/>
      <c r="AL14" s="127"/>
      <c r="AM14" s="127"/>
      <c r="AN14" s="129"/>
      <c r="AO14" s="2"/>
      <c r="AP14" s="130" t="s">
        <v>17</v>
      </c>
      <c r="AQ14" s="131"/>
      <c r="AR14" s="132"/>
      <c r="AT14" s="136" t="s">
        <v>18</v>
      </c>
      <c r="AU14" s="137"/>
      <c r="AV14" s="137"/>
      <c r="AW14" s="137"/>
      <c r="AX14" s="138"/>
      <c r="AY14" s="26"/>
      <c r="AZ14" s="130" t="s">
        <v>19</v>
      </c>
      <c r="BA14" s="132"/>
    </row>
    <row r="15" spans="1:53" x14ac:dyDescent="0.25">
      <c r="A15" s="174"/>
      <c r="B15" s="175"/>
      <c r="C15" s="175"/>
      <c r="D15" s="175"/>
      <c r="E15" s="175"/>
      <c r="F15" s="175"/>
      <c r="G15" s="175"/>
      <c r="H15" s="175"/>
      <c r="I15" s="175"/>
      <c r="J15" s="175"/>
      <c r="K15" s="175"/>
      <c r="L15" s="175"/>
      <c r="M15" s="175"/>
      <c r="N15" s="176"/>
      <c r="O15" s="177"/>
      <c r="P15" s="2"/>
      <c r="Q15" s="178"/>
      <c r="R15" s="179"/>
      <c r="S15" s="179"/>
      <c r="T15" s="179"/>
      <c r="U15" s="179"/>
      <c r="V15" s="179"/>
      <c r="W15" s="179"/>
      <c r="X15" s="179"/>
      <c r="Y15" s="180" t="s">
        <v>20</v>
      </c>
      <c r="Z15" s="181"/>
      <c r="AA15" s="182"/>
      <c r="AB15" s="180" t="s">
        <v>21</v>
      </c>
      <c r="AC15" s="181"/>
      <c r="AD15" s="181"/>
      <c r="AE15" s="181"/>
      <c r="AF15" s="182"/>
      <c r="AG15" s="183"/>
      <c r="AH15" s="183"/>
      <c r="AI15" s="183"/>
      <c r="AJ15" s="183"/>
      <c r="AK15" s="183"/>
      <c r="AL15" s="183"/>
      <c r="AM15" s="183"/>
      <c r="AN15" s="184"/>
      <c r="AO15" s="2"/>
      <c r="AP15" s="185"/>
      <c r="AQ15" s="186"/>
      <c r="AR15" s="187"/>
      <c r="AT15" s="188"/>
      <c r="AU15" s="186"/>
      <c r="AV15" s="186"/>
      <c r="AW15" s="186"/>
      <c r="AX15" s="189"/>
      <c r="AY15" s="26"/>
      <c r="AZ15" s="185"/>
      <c r="BA15" s="187"/>
    </row>
    <row r="16" spans="1:53" s="5" customFormat="1" ht="166.5" customHeight="1" x14ac:dyDescent="0.25">
      <c r="A16" s="190" t="s">
        <v>22</v>
      </c>
      <c r="B16" s="191" t="s">
        <v>23</v>
      </c>
      <c r="C16" s="192" t="s">
        <v>24</v>
      </c>
      <c r="D16" s="192" t="s">
        <v>25</v>
      </c>
      <c r="E16" s="193" t="s">
        <v>26</v>
      </c>
      <c r="F16" s="194" t="s">
        <v>27</v>
      </c>
      <c r="G16" s="195" t="s">
        <v>28</v>
      </c>
      <c r="H16" s="193" t="s">
        <v>29</v>
      </c>
      <c r="I16" s="192" t="s">
        <v>30</v>
      </c>
      <c r="J16" s="192" t="s">
        <v>31</v>
      </c>
      <c r="K16" s="193" t="s">
        <v>32</v>
      </c>
      <c r="L16" s="193" t="s">
        <v>33</v>
      </c>
      <c r="M16" s="192" t="s">
        <v>30</v>
      </c>
      <c r="N16" s="192" t="s">
        <v>34</v>
      </c>
      <c r="O16" s="196" t="s">
        <v>35</v>
      </c>
      <c r="P16" s="60"/>
      <c r="Q16" s="197" t="s">
        <v>36</v>
      </c>
      <c r="R16" s="198" t="s">
        <v>37</v>
      </c>
      <c r="S16" s="198" t="s">
        <v>38</v>
      </c>
      <c r="T16" s="198" t="s">
        <v>39</v>
      </c>
      <c r="U16" s="198" t="s">
        <v>40</v>
      </c>
      <c r="V16" s="198" t="s">
        <v>41</v>
      </c>
      <c r="W16" s="198" t="s">
        <v>42</v>
      </c>
      <c r="X16" s="83" t="s">
        <v>43</v>
      </c>
      <c r="Y16" s="197" t="s">
        <v>44</v>
      </c>
      <c r="Z16" s="197" t="s">
        <v>45</v>
      </c>
      <c r="AA16" s="197" t="s">
        <v>46</v>
      </c>
      <c r="AB16" s="199" t="s">
        <v>47</v>
      </c>
      <c r="AC16" s="200"/>
      <c r="AD16" s="197" t="s">
        <v>48</v>
      </c>
      <c r="AE16" s="199" t="s">
        <v>49</v>
      </c>
      <c r="AF16" s="200"/>
      <c r="AG16" s="196" t="s">
        <v>50</v>
      </c>
      <c r="AH16" s="196" t="s">
        <v>51</v>
      </c>
      <c r="AI16" s="196" t="s">
        <v>30</v>
      </c>
      <c r="AJ16" s="196" t="s">
        <v>52</v>
      </c>
      <c r="AK16" s="196" t="s">
        <v>30</v>
      </c>
      <c r="AL16" s="196" t="s">
        <v>34</v>
      </c>
      <c r="AM16" s="196" t="s">
        <v>53</v>
      </c>
      <c r="AN16" s="196" t="s">
        <v>54</v>
      </c>
      <c r="AO16" s="60"/>
      <c r="AP16" s="201" t="s">
        <v>55</v>
      </c>
      <c r="AQ16" s="201" t="s">
        <v>56</v>
      </c>
      <c r="AR16" s="198" t="s">
        <v>57</v>
      </c>
      <c r="AS16" s="202"/>
      <c r="AT16" s="203" t="s">
        <v>58</v>
      </c>
      <c r="AU16" s="203" t="s">
        <v>59</v>
      </c>
      <c r="AV16" s="203" t="s">
        <v>60</v>
      </c>
      <c r="AW16" s="203" t="s">
        <v>61</v>
      </c>
      <c r="AX16" s="203" t="s">
        <v>62</v>
      </c>
      <c r="AY16" s="75"/>
      <c r="AZ16" s="203" t="s">
        <v>63</v>
      </c>
      <c r="BA16" s="203" t="s">
        <v>64</v>
      </c>
    </row>
    <row r="17" spans="1:53" ht="355.5" customHeight="1" x14ac:dyDescent="0.25">
      <c r="A17" s="221">
        <v>1</v>
      </c>
      <c r="B17" s="222" t="s">
        <v>65</v>
      </c>
      <c r="C17" s="223" t="s">
        <v>194</v>
      </c>
      <c r="D17" s="224" t="s">
        <v>195</v>
      </c>
      <c r="E17" s="225" t="s">
        <v>196</v>
      </c>
      <c r="F17" s="151"/>
      <c r="G17" s="226">
        <v>109</v>
      </c>
      <c r="H17" s="227" t="str">
        <f>IF(G17&lt;=0,"",IF(G17&lt;=2,"Muy Baja",IF(G17&lt;=24,"Baja",IF(G17&lt;=500,"Media",IF(G17&lt;=5000,"Alta","Muy Alta")))))</f>
        <v>Media</v>
      </c>
      <c r="I17" s="228">
        <f>IF(H17="","",IF(H17="Muy Baja",0.2,IF(H17="Baja",0.4,IF(H17="Media",0.6,IF(H17="Alta",0.8,IF(H17="Muy Alta",1,))))))</f>
        <v>0.6</v>
      </c>
      <c r="J17" s="229" t="s">
        <v>104</v>
      </c>
      <c r="K17" s="230" t="str">
        <f>+J17</f>
        <v>El riesgo afecta la imagen de la entidad internamente, de conocimiento general nivel interno, de junta directiva y/o de proveedores</v>
      </c>
      <c r="L17" s="227" t="str">
        <f>+VLOOKUP(K17,[2]Datos!$O$4:$P$15,2,FALSE)</f>
        <v>Menor</v>
      </c>
      <c r="M17" s="228">
        <f>IF(L17="","",IF(L17="Leve",0.2,IF(L17="Menor",0.4,IF(L17="Moderado",0.6,IF(L17="Mayor",0.8,IF(L17="Catastrófico",1,))))))</f>
        <v>0.4</v>
      </c>
      <c r="N17" s="228" t="str">
        <f>+CONCATENATE(H17, " - ", L17)</f>
        <v>Media - Menor</v>
      </c>
      <c r="O17" s="231" t="str">
        <f>+VLOOKUP(N17,[2]Datos!J4:K28,2,)</f>
        <v>MODERADO</v>
      </c>
      <c r="P17" s="60"/>
      <c r="Q17" s="61">
        <v>1</v>
      </c>
      <c r="R17" s="73" t="s">
        <v>197</v>
      </c>
      <c r="S17" s="73" t="s">
        <v>198</v>
      </c>
      <c r="T17" s="73" t="s">
        <v>199</v>
      </c>
      <c r="U17" s="73" t="s">
        <v>200</v>
      </c>
      <c r="V17" s="73" t="s">
        <v>201</v>
      </c>
      <c r="W17" s="73" t="s">
        <v>202</v>
      </c>
      <c r="X17" s="29" t="str">
        <f>IF(OR(Y17="Preventivo",Y17="Detectivo"),"Probabilidad",IF(Y17="Correctivo","Impacto",""))</f>
        <v>Probabilidad</v>
      </c>
      <c r="Y17" s="6" t="s">
        <v>76</v>
      </c>
      <c r="Z17" s="6" t="s">
        <v>77</v>
      </c>
      <c r="AA17" s="30" t="str">
        <f t="shared" ref="AA17:AA18" si="0">IF(AND(Y17="Preventivo",Z17="Automático"),"50%",IF(AND(Y17="Preventivo",Z17="Manual"),"40%",IF(AND(Y17="Detectivo",Z17="Automático"),"40%",IF(AND(Y17="Detectivo",Z17="Manual"),"30%",IF(AND(Y17="Correctivo",Z17="Automático"),"35%",IF(AND(Y17="Correctivo",Z17="Manual"),"25%",""))))))</f>
        <v>30%</v>
      </c>
      <c r="AB17" s="8" t="s">
        <v>78</v>
      </c>
      <c r="AC17" s="8" t="s">
        <v>203</v>
      </c>
      <c r="AD17" s="6" t="s">
        <v>80</v>
      </c>
      <c r="AE17" s="8" t="s">
        <v>81</v>
      </c>
      <c r="AF17" s="8" t="str">
        <f>+W17</f>
        <v>Base de reparto 
Acta de reunión (Cuando aplique)</v>
      </c>
      <c r="AG17" s="31">
        <f>IFERROR(IF(X17="Probabilidad",(I17-(+I17*AA17)),IF(X17="Impacto",I17,"")),"")</f>
        <v>0.42</v>
      </c>
      <c r="AH17" s="32" t="str">
        <f t="shared" ref="AH17:AH18" si="1">IFERROR(IF(AG17="","",IF(AG17&lt;=0.2,"Muy Baja",IF(AG17&lt;=0.4,"Baja",IF(AG17&lt;=0.6,"Media",IF(AG17&lt;=0.8,"Alta","Muy Alta"))))),"")</f>
        <v>Media</v>
      </c>
      <c r="AI17" s="33">
        <f>I17-(AA17*I17)</f>
        <v>0.42</v>
      </c>
      <c r="AJ17" s="34" t="str">
        <f t="shared" ref="AJ17:AJ18" si="2">IFERROR(IF(AK17="","",IF(AK17&lt;=0.2,"Leve",IF(AK17&lt;=0.4,"Menor",IF(AK17&lt;=0.6,"Moderado",IF(AK17&lt;=0.8,"Mayor","Catastrófico"))))),"")</f>
        <v>Menor</v>
      </c>
      <c r="AK17" s="31">
        <f>IFERROR(IF(X17="Impacto",(M17-(+M17*AA17)),IF(X17="Probabilidad",M17,"")),"")</f>
        <v>0.4</v>
      </c>
      <c r="AL17" s="35" t="str">
        <f>+CONCATENATE(AH17, " - ", AJ17)</f>
        <v>Media - Menor</v>
      </c>
      <c r="AM17" s="32" t="str">
        <f>+VLOOKUP(AL17,[2]Datos!$J$4:$K$28,2,)</f>
        <v>MODERADO</v>
      </c>
      <c r="AN17" s="162" t="s">
        <v>82</v>
      </c>
      <c r="AO17" s="60"/>
      <c r="AP17" s="224" t="s">
        <v>204</v>
      </c>
      <c r="AQ17" s="224" t="s">
        <v>205</v>
      </c>
      <c r="AR17" s="232" t="s">
        <v>206</v>
      </c>
      <c r="AS17" s="74"/>
      <c r="AT17" s="204">
        <v>46037</v>
      </c>
      <c r="AU17" s="205" t="s">
        <v>207</v>
      </c>
      <c r="AV17" s="233" t="s">
        <v>208</v>
      </c>
      <c r="AW17" s="86" t="s">
        <v>209</v>
      </c>
      <c r="AX17" s="84" t="s">
        <v>115</v>
      </c>
      <c r="AY17" s="75"/>
      <c r="AZ17" s="85" t="s">
        <v>210</v>
      </c>
      <c r="BA17" s="85" t="s">
        <v>211</v>
      </c>
    </row>
    <row r="18" spans="1:53" ht="309" customHeight="1" thickBot="1" x14ac:dyDescent="0.3">
      <c r="A18" s="221"/>
      <c r="B18" s="222"/>
      <c r="C18" s="223"/>
      <c r="D18" s="224"/>
      <c r="E18" s="225"/>
      <c r="F18" s="151"/>
      <c r="G18" s="226"/>
      <c r="H18" s="227"/>
      <c r="I18" s="228"/>
      <c r="J18" s="229"/>
      <c r="K18" s="230"/>
      <c r="L18" s="227"/>
      <c r="M18" s="228"/>
      <c r="N18" s="228"/>
      <c r="O18" s="231"/>
      <c r="P18" s="60"/>
      <c r="Q18" s="61">
        <v>2</v>
      </c>
      <c r="R18" s="73" t="s">
        <v>212</v>
      </c>
      <c r="S18" s="234" t="s">
        <v>213</v>
      </c>
      <c r="T18" s="73" t="s">
        <v>214</v>
      </c>
      <c r="U18" s="73" t="s">
        <v>215</v>
      </c>
      <c r="V18" s="73" t="s">
        <v>216</v>
      </c>
      <c r="W18" s="73" t="s">
        <v>217</v>
      </c>
      <c r="X18" s="29" t="str">
        <f t="shared" ref="X18" si="3">IF(OR(Y18="Preventivo",Y18="Detectivo"),"Probabilidad",IF(Y18="Correctivo","Impacto",""))</f>
        <v>Probabilidad</v>
      </c>
      <c r="Y18" s="6" t="s">
        <v>111</v>
      </c>
      <c r="Z18" s="6" t="s">
        <v>77</v>
      </c>
      <c r="AA18" s="30" t="str">
        <f t="shared" si="0"/>
        <v>40%</v>
      </c>
      <c r="AB18" s="8" t="s">
        <v>78</v>
      </c>
      <c r="AC18" s="8" t="s">
        <v>203</v>
      </c>
      <c r="AD18" s="6" t="s">
        <v>80</v>
      </c>
      <c r="AE18" s="8" t="s">
        <v>81</v>
      </c>
      <c r="AF18" s="8" t="str">
        <f>+W18</f>
        <v xml:space="preserve">Captura de pantalla del Drive con los archivos guardados
Acta de reunión ( Cuando aplique) </v>
      </c>
      <c r="AG18" s="33">
        <f t="shared" ref="AG18" si="4">IFERROR(IF(AND(X17="Probabilidad",X18="Probabilidad"),(AI17-(+AI17*AA18)),IF(X18="Probabilidad",($I$17-(+$I$17*AA18)),IF(X18="Impacto",AI17,""))),"")</f>
        <v>0.252</v>
      </c>
      <c r="AH18" s="32" t="str">
        <f t="shared" si="1"/>
        <v>Baja</v>
      </c>
      <c r="AI18" s="33">
        <f t="shared" ref="AI18" si="5">+AG18</f>
        <v>0.252</v>
      </c>
      <c r="AJ18" s="34" t="str">
        <f t="shared" si="2"/>
        <v>Menor</v>
      </c>
      <c r="AK18" s="31">
        <f t="shared" ref="AK18" si="6">IFERROR(IF(AND(X17="Impacto",X17="Impacto"),(AK17-(+AK17*AA18)),IF(X18="Impacto",($M$17-(+$M$17*AA18)),IF(X18="Probabilidad",AK17,""))),"")</f>
        <v>0.4</v>
      </c>
      <c r="AL18" s="35" t="str">
        <f t="shared" ref="AL18" si="7">+CONCATENATE(AH18, " - ", AJ18)</f>
        <v>Baja - Menor</v>
      </c>
      <c r="AM18" s="32" t="str">
        <f>+VLOOKUP(AL18,[2]Datos!$J$4:$K$28,2,)</f>
        <v>MODERADO</v>
      </c>
      <c r="AN18" s="162"/>
      <c r="AO18" s="60"/>
      <c r="AP18" s="224"/>
      <c r="AQ18" s="224"/>
      <c r="AR18" s="232"/>
      <c r="AS18" s="74"/>
      <c r="AT18" s="204">
        <v>46037</v>
      </c>
      <c r="AU18" s="205" t="s">
        <v>218</v>
      </c>
      <c r="AV18" s="235"/>
      <c r="AW18" s="86" t="s">
        <v>209</v>
      </c>
      <c r="AX18" s="84" t="s">
        <v>115</v>
      </c>
      <c r="AY18" s="75"/>
      <c r="AZ18" s="85" t="s">
        <v>219</v>
      </c>
      <c r="BA18" s="85" t="s">
        <v>220</v>
      </c>
    </row>
    <row r="19" spans="1:53" ht="93.75" customHeight="1" x14ac:dyDescent="0.25">
      <c r="B19" s="45"/>
      <c r="C19" s="46"/>
      <c r="D19" s="46"/>
      <c r="E19" s="46"/>
      <c r="F19" s="46"/>
      <c r="G19" s="45"/>
      <c r="H19" s="45"/>
      <c r="I19" s="62"/>
      <c r="J19" s="47"/>
      <c r="K19" s="63"/>
      <c r="L19" s="45"/>
      <c r="M19" s="62"/>
      <c r="N19" s="62"/>
      <c r="O19" s="64"/>
      <c r="P19" s="2"/>
      <c r="Q19" s="48"/>
      <c r="R19" s="21"/>
      <c r="S19" s="21"/>
      <c r="T19" s="21"/>
      <c r="U19" s="21"/>
      <c r="V19" s="21"/>
      <c r="W19" s="21"/>
      <c r="X19" s="48"/>
      <c r="Y19" s="49"/>
      <c r="Z19" s="49"/>
      <c r="AA19" s="65"/>
      <c r="AB19" s="50"/>
      <c r="AC19" s="51"/>
      <c r="AD19" s="49"/>
      <c r="AE19" s="50"/>
      <c r="AF19" s="50"/>
      <c r="AG19" s="66"/>
      <c r="AH19" s="49"/>
      <c r="AI19" s="67"/>
      <c r="AJ19" s="68"/>
      <c r="AK19" s="66"/>
      <c r="AL19" s="69"/>
      <c r="AM19" s="70"/>
      <c r="AN19" s="52"/>
      <c r="AO19" s="2"/>
      <c r="AP19" s="53"/>
      <c r="AQ19" s="53"/>
      <c r="AR19" s="53"/>
      <c r="AT19" s="54"/>
      <c r="AU19" s="55"/>
      <c r="AV19" s="56"/>
      <c r="AW19" s="57"/>
      <c r="AX19" s="58"/>
      <c r="AY19" s="26"/>
      <c r="AZ19" s="56"/>
      <c r="BA19" s="59"/>
    </row>
    <row r="20" spans="1:53" ht="20.25" x14ac:dyDescent="0.25">
      <c r="A20" s="160" t="s">
        <v>99</v>
      </c>
      <c r="B20" s="160"/>
      <c r="C20" s="160"/>
      <c r="D20" s="160"/>
      <c r="E20" s="160"/>
      <c r="F20" s="160"/>
      <c r="G20" s="160"/>
      <c r="H20" s="160"/>
      <c r="P20" s="2"/>
      <c r="BA20" s="39" t="s">
        <v>100</v>
      </c>
    </row>
    <row r="21" spans="1:53" x14ac:dyDescent="0.25">
      <c r="P21" s="2"/>
    </row>
    <row r="22" spans="1:53" x14ac:dyDescent="0.25">
      <c r="P22" s="2"/>
    </row>
    <row r="23" spans="1:53" x14ac:dyDescent="0.25">
      <c r="P23" s="2"/>
    </row>
    <row r="24" spans="1:53" x14ac:dyDescent="0.25">
      <c r="P24" s="2"/>
    </row>
    <row r="25" spans="1:53" x14ac:dyDescent="0.25">
      <c r="P25" s="2"/>
    </row>
    <row r="26" spans="1:53" x14ac:dyDescent="0.25">
      <c r="P26" s="2"/>
    </row>
    <row r="27" spans="1:53" x14ac:dyDescent="0.25">
      <c r="P27" s="2"/>
    </row>
    <row r="28" spans="1:53" x14ac:dyDescent="0.25">
      <c r="P28" s="2"/>
    </row>
  </sheetData>
  <mergeCells count="48">
    <mergeCell ref="A20:H20"/>
    <mergeCell ref="O17:O18"/>
    <mergeCell ref="AN17:AN18"/>
    <mergeCell ref="AP17:AP18"/>
    <mergeCell ref="AQ17:AQ18"/>
    <mergeCell ref="AR17:AR18"/>
    <mergeCell ref="AV17:AV18"/>
    <mergeCell ref="I17:I18"/>
    <mergeCell ref="J17:J18"/>
    <mergeCell ref="K17:K18"/>
    <mergeCell ref="L17:L18"/>
    <mergeCell ref="M17:M18"/>
    <mergeCell ref="N17:N18"/>
    <mergeCell ref="AB16:AC16"/>
    <mergeCell ref="AE16:AF16"/>
    <mergeCell ref="A17:A18"/>
    <mergeCell ref="B17:B18"/>
    <mergeCell ref="C17:C18"/>
    <mergeCell ref="D17:D18"/>
    <mergeCell ref="E17:E18"/>
    <mergeCell ref="F17:F18"/>
    <mergeCell ref="G17:G18"/>
    <mergeCell ref="H17:H18"/>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19">
    <cfRule type="cellIs" dxfId="23" priority="20" operator="equal">
      <formula>"Muy Alta"</formula>
    </cfRule>
    <cfRule type="cellIs" dxfId="22" priority="21" operator="equal">
      <formula>"Alta"</formula>
    </cfRule>
    <cfRule type="cellIs" dxfId="21" priority="22" operator="equal">
      <formula>"Media"</formula>
    </cfRule>
    <cfRule type="cellIs" dxfId="20" priority="23" operator="equal">
      <formula>"Muy Baja"</formula>
    </cfRule>
    <cfRule type="cellIs" dxfId="19" priority="24" operator="equal">
      <formula>"Baja"</formula>
    </cfRule>
  </conditionalFormatting>
  <conditionalFormatting sqref="L17:L19">
    <cfRule type="cellIs" dxfId="18" priority="15" operator="equal">
      <formula>"Leve"</formula>
    </cfRule>
    <cfRule type="cellIs" dxfId="17" priority="16" operator="equal">
      <formula>"Catastrófico"</formula>
    </cfRule>
    <cfRule type="cellIs" dxfId="16" priority="17" operator="equal">
      <formula>"Mayor"</formula>
    </cfRule>
    <cfRule type="cellIs" dxfId="15" priority="18" operator="equal">
      <formula>"Moderado"</formula>
    </cfRule>
    <cfRule type="cellIs" dxfId="14" priority="19" operator="equal">
      <formula>"Menor"</formula>
    </cfRule>
  </conditionalFormatting>
  <conditionalFormatting sqref="O17:O19 AM17:AM19">
    <cfRule type="cellIs" dxfId="13" priority="11" operator="equal">
      <formula>"EXTREMO"</formula>
    </cfRule>
    <cfRule type="cellIs" dxfId="12" priority="12" operator="equal">
      <formula>"ALTO"</formula>
    </cfRule>
    <cfRule type="cellIs" dxfId="11" priority="13" operator="equal">
      <formula>"BAJO"</formula>
    </cfRule>
    <cfRule type="cellIs" dxfId="10" priority="14" operator="equal">
      <formula>"MODERADO"</formula>
    </cfRule>
  </conditionalFormatting>
  <conditionalFormatting sqref="AH17:AH19">
    <cfRule type="cellIs" dxfId="9" priority="6" operator="equal">
      <formula>"Muy Baja"</formula>
    </cfRule>
    <cfRule type="cellIs" dxfId="8" priority="7" operator="equal">
      <formula>"Baja"</formula>
    </cfRule>
    <cfRule type="cellIs" dxfId="7" priority="8" operator="equal">
      <formula>"Media"</formula>
    </cfRule>
    <cfRule type="cellIs" dxfId="6" priority="9" operator="equal">
      <formula>"Muy Alta"</formula>
    </cfRule>
    <cfRule type="cellIs" dxfId="5" priority="10" operator="equal">
      <formula>"Alta"</formula>
    </cfRule>
  </conditionalFormatting>
  <conditionalFormatting sqref="AJ17:AJ19">
    <cfRule type="cellIs" dxfId="4" priority="1" operator="equal">
      <formula>"Catastrófico"</formula>
    </cfRule>
    <cfRule type="cellIs" dxfId="3" priority="2" operator="equal">
      <formula>"Mayor"</formula>
    </cfRule>
    <cfRule type="cellIs" dxfId="2" priority="3" operator="equal">
      <formula>"Moderado"</formula>
    </cfRule>
    <cfRule type="cellIs" dxfId="1" priority="4" operator="equal">
      <formula>"Menor"</formula>
    </cfRule>
    <cfRule type="cellIs" dxfId="0" priority="5" operator="equal">
      <formula>"Leve"</formula>
    </cfRule>
  </conditionalFormatting>
  <hyperlinks>
    <hyperlink ref="A14:O15" location="Instructivo!A1" display="IDENTIFICACIÓN DEL RIESGO" xr:uid="{861D1DCB-9377-4A6C-8E97-83CAE34B0EC8}"/>
  </hyperlinks>
  <pageMargins left="0.70866141732283472" right="0.70866141732283472" top="0.74803149606299213" bottom="0.74803149606299213" header="0.31496062992125984" footer="0.31496062992125984"/>
  <pageSetup paperSize="41" scale="12" orientation="landscape" r:id="rId1"/>
  <colBreaks count="1" manualBreakCount="1">
    <brk id="16" max="22" man="1"/>
  </col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befd943-4f51-4e42-85af-a07052259448">
      <Terms xmlns="http://schemas.microsoft.com/office/infopath/2007/PartnerControls"/>
    </lcf76f155ced4ddcb4097134ff3c332f>
    <TaxCatchAll xmlns="d8efec78-3424-4c97-abf4-c2ff1d9e6d0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960FE7278092C44B5607AA964C04AD8" ma:contentTypeVersion="18" ma:contentTypeDescription="Crear nuevo documento." ma:contentTypeScope="" ma:versionID="ac766add390fbe93480fcd3f366b7c76">
  <xsd:schema xmlns:xsd="http://www.w3.org/2001/XMLSchema" xmlns:xs="http://www.w3.org/2001/XMLSchema" xmlns:p="http://schemas.microsoft.com/office/2006/metadata/properties" xmlns:ns2="8befd943-4f51-4e42-85af-a07052259448" xmlns:ns3="d8efec78-3424-4c97-abf4-c2ff1d9e6d03" targetNamespace="http://schemas.microsoft.com/office/2006/metadata/properties" ma:root="true" ma:fieldsID="ce5bce25e497ee0144e0bc875b6449eb" ns2:_="" ns3:_="">
    <xsd:import namespace="8befd943-4f51-4e42-85af-a07052259448"/>
    <xsd:import namespace="d8efec78-3424-4c97-abf4-c2ff1d9e6d0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fd943-4f51-4e42-85af-a070522594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be2b3a10-215b-4d32-87ea-2342d4792ac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8efec78-3424-4c97-abf4-c2ff1d9e6d0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dbdcf5c2-d273-4d70-8f91-c5c66f26fa01}" ma:internalName="TaxCatchAll" ma:showField="CatchAllData" ma:web="d8efec78-3424-4c97-abf4-c2ff1d9e6d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68E1FF-41B3-49C0-81B2-2BD906D802CA}">
  <ds:schemaRefs>
    <ds:schemaRef ds:uri="http://schemas.microsoft.com/office/2006/metadata/properties"/>
    <ds:schemaRef ds:uri="http://schemas.microsoft.com/office/infopath/2007/PartnerControls"/>
    <ds:schemaRef ds:uri="8befd943-4f51-4e42-85af-a07052259448"/>
    <ds:schemaRef ds:uri="d8efec78-3424-4c97-abf4-c2ff1d9e6d03"/>
  </ds:schemaRefs>
</ds:datastoreItem>
</file>

<file path=customXml/itemProps2.xml><?xml version="1.0" encoding="utf-8"?>
<ds:datastoreItem xmlns:ds="http://schemas.openxmlformats.org/officeDocument/2006/customXml" ds:itemID="{9AC7719A-3565-495F-B9D3-C712182000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fd943-4f51-4e42-85af-a07052259448"/>
    <ds:schemaRef ds:uri="d8efec78-3424-4c97-abf4-c2ff1d9e6d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4B51BE-A95C-4882-99ED-5A507A0A03D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Seguimiento y Mejoramiento </vt:lpstr>
      <vt:lpstr>Evaluacion de la Gestion</vt:lpstr>
      <vt:lpstr>Instruccion y Juzgamiento</vt:lpstr>
      <vt:lpstr>'Evaluacion de la Gestion'!Área_de_impresión</vt:lpstr>
      <vt:lpstr>'Instruccion y Juzgamiento'!Área_de_impresión</vt:lpstr>
      <vt:lpstr>'Seguimiento y Mejoramiento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Willington Granados Herrera</dc:creator>
  <cp:keywords/>
  <dc:description/>
  <cp:lastModifiedBy>Carlos Andres Guerra Jimenez</cp:lastModifiedBy>
  <cp:revision/>
  <dcterms:created xsi:type="dcterms:W3CDTF">2021-05-10T15:52:34Z</dcterms:created>
  <dcterms:modified xsi:type="dcterms:W3CDTF">2026-03-23T14:04:35Z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0x010100C960FE7278092C44B5607AA964C04AD8</vt:lpwstr>
  </property>
  <property fmtid="{D5CDD505-2E9C-101B-9397-08002B2CF9AE}" pid="3" name="MediaServiceImageTags">
    <vt:lpwstr/>
  </property>
</Properties>
</file>